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Diski v skupni rabi\Stranke\Občina Dobrova - Polhov Gradec\2026\02_Sanacija strehe OŠ Polhov Gradec\04_Popravek popisa del\"/>
    </mc:Choice>
  </mc:AlternateContent>
  <xr:revisionPtr revIDLastSave="0" documentId="8_{8213ED74-EF1C-4B87-93E6-FBEFC0F6CE45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Rekapitulacija" sheetId="1" r:id="rId1"/>
    <sheet name="Popis del" sheetId="2" r:id="rId2"/>
  </sheets>
  <definedNames>
    <definedName name="_xlnm.Print_Area" localSheetId="1">'Popis del'!$A$1:$L$56</definedName>
    <definedName name="_xlnm.Print_Area" localSheetId="0">Rekapitulacija!$A$1:$F$119</definedName>
  </definedNames>
  <calcPr calcId="191029"/>
</workbook>
</file>

<file path=xl/calcChain.xml><?xml version="1.0" encoding="utf-8"?>
<calcChain xmlns="http://schemas.openxmlformats.org/spreadsheetml/2006/main">
  <c r="F54" i="2" l="1"/>
  <c r="F36" i="2"/>
  <c r="F32" i="2"/>
  <c r="F48" i="2"/>
  <c r="F46" i="2"/>
  <c r="F42" i="2"/>
  <c r="F44" i="2"/>
  <c r="F50" i="2"/>
  <c r="F9" i="2"/>
  <c r="F11" i="2"/>
  <c r="F38" i="2"/>
  <c r="F16" i="2" l="1"/>
  <c r="F18" i="2"/>
  <c r="F20" i="2"/>
  <c r="F22" i="2"/>
  <c r="F24" i="2"/>
  <c r="F26" i="2"/>
  <c r="F28" i="2"/>
  <c r="F30" i="2"/>
  <c r="F34" i="2"/>
  <c r="F40" i="2"/>
  <c r="F52" i="2" l="1"/>
  <c r="F56" i="2" s="1"/>
  <c r="F54" i="1" s="1"/>
  <c r="F7" i="2"/>
  <c r="F13" i="2" s="1"/>
  <c r="F52" i="1" s="1"/>
  <c r="F56" i="1" l="1"/>
  <c r="F58" i="1" s="1"/>
  <c r="F60" i="1" s="1"/>
  <c r="F62" i="1" s="1"/>
  <c r="F64" i="1" s="1"/>
</calcChain>
</file>

<file path=xl/sharedStrings.xml><?xml version="1.0" encoding="utf-8"?>
<sst xmlns="http://schemas.openxmlformats.org/spreadsheetml/2006/main" count="182" uniqueCount="131">
  <si>
    <t xml:space="preserve">Objekt:  </t>
  </si>
  <si>
    <t>Investitor:</t>
  </si>
  <si>
    <t>Faza:</t>
  </si>
  <si>
    <t>Popis izdelal:</t>
  </si>
  <si>
    <t>Ervin Rupena, gr.teh.</t>
  </si>
  <si>
    <t>SKUPNA REKAPITULACIJA</t>
  </si>
  <si>
    <t>I.</t>
  </si>
  <si>
    <t>A.</t>
  </si>
  <si>
    <t>PRIPRAVLJALNA DELA</t>
  </si>
  <si>
    <t>B.</t>
  </si>
  <si>
    <t>SKUPAJ Z DDV:</t>
  </si>
  <si>
    <t>SPLOŠNO O CENI ZA MERSKO ENOTO POSAMEZNE POSTAVKE - v ceni morajo biti zajeti</t>
  </si>
  <si>
    <t>vsi stroški potrebni za izvedbo:</t>
  </si>
  <si>
    <t>&gt;</t>
  </si>
  <si>
    <t>za izdelavo, dobavo in vgradnjo (montažo);</t>
  </si>
  <si>
    <t>za nabavo in dobavo osnovnega, pomožnega, pritrdilnega, tesnilnega materiala za izvedbo</t>
  </si>
  <si>
    <t>posamezne postavke iz popisa;</t>
  </si>
  <si>
    <t>za vse zunanje in notranje transporte (horizontalne in vertikalne) potrebnega materiala,</t>
  </si>
  <si>
    <t>delovne sile, orodja, delavnih strojev oz. naprav do mesta vgradnje;</t>
  </si>
  <si>
    <t>za vsa pripravljalna, osnovna, pomožna in zaključna dela;</t>
  </si>
  <si>
    <t>za premične delovne in lovilne odre za izvedbo posameznih del;</t>
  </si>
  <si>
    <t>za vsa dokazila o izpolnitvi zahtevane kvalitete izvedenih del oz. fizikalnih lastnosti vgrajenih</t>
  </si>
  <si>
    <t>materialov, izdelkov ter proizvodov, ki so navedena v splošnih določilih, določilh izvedbe pri</t>
  </si>
  <si>
    <t>posameznih vrstah del oz. zahtevah v posameznih postavkah in ob dokončanju predložiti pravilno</t>
  </si>
  <si>
    <t>izpolnjeno "Dokazilo o zanesljivosti objekta";</t>
  </si>
  <si>
    <t>za snemanje izmer na licu mesta in vsklajevanje z nadzorom oz. odg.projektantom v primeru</t>
  </si>
  <si>
    <t>odstopanja od projekta ali pri nejasnostih;</t>
  </si>
  <si>
    <t>za koordinacijo izvajalca do svojih podizvajalcev, dobaviteljev in kooperantov, ki sodelujejo pri</t>
  </si>
  <si>
    <t>predmetni gradnji oz.izvedbi del;</t>
  </si>
  <si>
    <t>za izpolnitev vseh obvez izvajalca po veljavni zakonodaji in pripadajočih veljavnih pravilnikih, ki se</t>
  </si>
  <si>
    <t>znanašajo direktno ali indirektno na izvedbo/gradnjo;</t>
  </si>
  <si>
    <t>za izpolnitev obvez izvajalca glede varstva pri delu na premičnih deloviščih (gradbišču);</t>
  </si>
  <si>
    <t>DDV prikazati posebej!</t>
  </si>
  <si>
    <t>SPLOŠNA DOLOČILA:</t>
  </si>
  <si>
    <t>Sestavni del tega projektantskega popisa je kompletna projektna PZI dokumentacija!</t>
  </si>
  <si>
    <t>Vsa dela morajo biti izvedena kvalitetno iz materialov z zahtevanimi fizikalnimi lastnostmi in jih je</t>
  </si>
  <si>
    <t>potrebno izvajati po predloženi tehnični dokumentaciji, detajlih ter navodilih arhitekta oziroma</t>
  </si>
  <si>
    <t>izbranega proizvajalca!</t>
  </si>
  <si>
    <t>Vsi vgrajeni materiali in proizvodi morajo imeti ustrezen atest oz. certifikat ter naj odgovarjajo</t>
  </si>
  <si>
    <t>cenovnemu razredu, skladno z zahtevami investitorja!</t>
  </si>
  <si>
    <t>Vse mere kontrolirati po veljavnih projektih PZI oz. na objektu !</t>
  </si>
  <si>
    <t>Dimenzije in količine je potrebno pred izdelavo oziroma naročanjem preveriti na objektu!</t>
  </si>
  <si>
    <t>Pri delih, kjer je naveden določen material, je možna tudi izbira drugega z enakimi lastnostmi in</t>
  </si>
  <si>
    <t>kvaliteto.</t>
  </si>
  <si>
    <t>Vse zaključne materiale mora (kvaliteto, dimenzije, teksturo, barvo,..) potrditi izvajalcu oz.</t>
  </si>
  <si>
    <t>dobavitelju odgovorni projektant!</t>
  </si>
  <si>
    <t>Potrebni odri so upoštevani v enotnih cenah, v kolikor ni drugače določeno in se ne obračunajo</t>
  </si>
  <si>
    <t>posebej.</t>
  </si>
  <si>
    <t>Izmere vseh izvršenih del je potrebno izdelati po GNG in veljavnih standardih z vsemi pogoji ter</t>
  </si>
  <si>
    <t>uzancami, ki jih vsebujejo. Na osnovi izmer in ponudbenih cen se izvrši končni obračun izvedenih</t>
  </si>
  <si>
    <t>del tako, kot je dogovorjeno s pogodbo za predmetna izvedena dela.</t>
  </si>
  <si>
    <t>Dodatna, nepredvidena in več dela, ki niso zajeta v popisu se izvedejo po predhodnem dogovoru</t>
  </si>
  <si>
    <t>z nadzornikom in se obračunajo po dejanskih količinah po predhodni odobritvi enotne cene s strani</t>
  </si>
  <si>
    <t>investitorja.</t>
  </si>
  <si>
    <t>V kolikor v projektni dokumentaciji ni detajla za določeno vrsto del, je predlog detajla dolžan izdelati</t>
  </si>
  <si>
    <t>ponudnik - izvajalec in ga predložiti odgovornemu projektantu v potrditev!</t>
  </si>
  <si>
    <t>Odvoz odpadnega materiala se izvrši v skladu z veljavno zakonodajo, na javne deponije odpadnega</t>
  </si>
  <si>
    <t>materiala, katere imajo upravna dovoljenja za deponiranje posameznih vrst materiala.</t>
  </si>
  <si>
    <t>Ponudnik - izvajalec sam izbere lokacije deponij in v cenah upošteva vse stroške deponiranja in</t>
  </si>
  <si>
    <t>transporta.</t>
  </si>
  <si>
    <t>Vsi izvajalci gradbenih, zaključnih in instalacijskih del na gradbišču morajo upoštevati vsa veljavna</t>
  </si>
  <si>
    <t>določila in predpise o varstvu pri delu!</t>
  </si>
  <si>
    <t>PONUDNIK MORA V CENI NA ENOTO ZAJETI IZDELAVO DOKAZILA O ZANESLJIVOSTI</t>
  </si>
  <si>
    <t>VKLJUČNO S PRIDOBITVIJO VSEH CERTIFIKATOV, POROČIL, MERITEV, IZJAV ZA PRIDOBITEV</t>
  </si>
  <si>
    <t>UPORABNEGA DOVOLJENJA.</t>
  </si>
  <si>
    <t>m.e.</t>
  </si>
  <si>
    <t>količina</t>
  </si>
  <si>
    <t>cena na enoto</t>
  </si>
  <si>
    <t>1.</t>
  </si>
  <si>
    <t>2.</t>
  </si>
  <si>
    <t>kpl</t>
  </si>
  <si>
    <t>3.</t>
  </si>
  <si>
    <t>4.</t>
  </si>
  <si>
    <t>Skupaj pripravljalna dela:</t>
  </si>
  <si>
    <t>m2</t>
  </si>
  <si>
    <t>5.</t>
  </si>
  <si>
    <t>6.</t>
  </si>
  <si>
    <t>7.</t>
  </si>
  <si>
    <t>m1</t>
  </si>
  <si>
    <t>ur</t>
  </si>
  <si>
    <t>SKUPAJ:</t>
  </si>
  <si>
    <t>PZI</t>
  </si>
  <si>
    <t>POPIS GRADBENO OBRTNIŠKIH DEL</t>
  </si>
  <si>
    <t>GRADBENO OBRTNIŠKA DELA</t>
  </si>
  <si>
    <t>skupaj</t>
  </si>
  <si>
    <t>KROVSKO KLEPARSKA DELA</t>
  </si>
  <si>
    <t>Skupaj krovsko kleparska dela:</t>
  </si>
  <si>
    <t xml:space="preserve">Izvedba vseh pripravljalnih del na podlagi organizacije gradbišča ter specifike izvajalca. Ureditev elektro priključka, ureditev vodovodnega priključka, ureditev deponij, najem wc kabine, označitev in ograditev gradbišča, druga pripravljalna dela, v ceni zajeti tudi odstranitev in vzdrževanje. </t>
  </si>
  <si>
    <t>DDV v višini 22 %</t>
  </si>
  <si>
    <t xml:space="preserve"> + 5% NEPREDVIDENIH DEL</t>
  </si>
  <si>
    <t>SANACIJA STREHE ŠPORTNE DVORANE PRI OŠ</t>
  </si>
  <si>
    <t>POLHOV GRADEC</t>
  </si>
  <si>
    <t>OBČINA DOBROVA - POLHOV GRADEC</t>
  </si>
  <si>
    <t>Moravče, julij 2026</t>
  </si>
  <si>
    <t>Izdelava vseh ukrepov za preprečitev udora vode v dvorano v primeru dežja in neurji, z vzdrževanjem zaščit in odstranitvijo po zaključku del, z izdelavo po fazah skladno z napredovanjem del.</t>
  </si>
  <si>
    <t>Demontaža obstoječih desk, demontira se vsaka druga, skladno z navodili v tehničnem poročilu, s prenosom, sortiranjem, nakladanjem in odvozom na trajno deponijo s plačilom takse in pridobitvijo evidenčnih listov.</t>
  </si>
  <si>
    <t>Morebitna sanacija lesene nosilne konstrukcije ostrešja, pregleda se celotno ostrešje in se zamenja poškodovane dele po dogovoru z nadzorom, z demontažo poškodovanih delov s prenosom in odvozom na trajno deponijo ter dobava in montaža novih elementov, iz lesa C24 ali lepljencev, z zaščitnim premazom, pritrdilnim materialom in ostalimi elementi, obračun po m3 zamenjanih elementov.</t>
  </si>
  <si>
    <t>m3</t>
  </si>
  <si>
    <t>Odstranitev celotne sestave strehe do obstoječih desk, ki se ohranjajo, z vsemi zaključki in kleparskimi elementi, iz hidroizolacijske folije s filcem in PVC folijo, s prenosom, sortiranjem, nakladanjem in odvozom na trajno deponijo s plačilom takse in pridobitvijo evidenčnih listov.</t>
  </si>
  <si>
    <t>Dobava in vgradnja samolepilne parne zapore preko obstoječih desk s pripravo podlage, kot npr. VLIEPA PRO ALU 1500m, s preklopi in vsemi obdelavami, z vertikalnim zavihkom na vence.</t>
  </si>
  <si>
    <t>Dobava in vgradnja izolacijskega materiala iz mineralne kamene volne za toplotno, požarno in zvočno izolacijo poševne strehe, izvedba na način iz zunanje strani. Vgradnja toplotne izolacije nad leseno konstrukcijo ostrešja z direktno namestitvijo trdih plošč iz mineralne kamene volne, razred odziva na ogenj A1 po SIST EN 13501-1, toplotna prevodnost λd = 0,038 W/mK, tlačna trdnost CS(10) ≥70 kPa, klasifikacijska oznaka izolacijskega materiala: MW-EN13162-T5-CS(10)70-TR15-PL(5)650-WS-MU1,  npr. Knauf Insulation TERMOTOP, debelina izolacije 80 mm glede na preračun gradbene fizike.</t>
  </si>
  <si>
    <t>Izdelava, dobava in montaža čelne obrobe, iz Alu pločevine debeline 0,7 mm, razvite širine cca 400 mm, v barvi RAL 7016, z vsemi obdelavami in podlogo, po detajlu.</t>
  </si>
  <si>
    <t>Izdelava, dobava in montaža odkapne obrobe, iz Alu pločevine debeline 0,7 mm, razvite širine cca 200 mm, v barvi RAL 7016, z vsemi obdelavami in podlogo, po detajlu.</t>
  </si>
  <si>
    <t>Premontaža in prilagoditev obstoječega Alu pravokotnega žleba s priklopom v obstoječe odtoke, skladno s prekritjem strehe.</t>
  </si>
  <si>
    <t>Premontaža in prilagoditev obstoječih pokrivnih kap strešnih vencev za vgradnjo hidroizolacijske membrane pod kapami, z vsemi potrebnimi deli in materialom.</t>
  </si>
  <si>
    <t>Razna manjša in nepredvidena dela se obračunanjo na podlagi naročila in potrditve s strani nadzora v gradbenem dnevniku.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</si>
  <si>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</si>
  <si>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</si>
  <si>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</si>
  <si>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</si>
  <si>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</si>
  <si>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</si>
  <si>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</si>
  <si>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</si>
  <si>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</si>
  <si>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Demontaža in ponovna montaža strelovoda in ostalih elementov na območju strehe vključno z izdelavo meritev in z dobavo manjkajočega materiala.</t>
  </si>
  <si>
    <t>Dobava in vgradnja linijskih snegolovov za kritino iz PVC membrane, po navodilih dobavitelja kritine, s pritrdilnimi elementi.</t>
  </si>
  <si>
    <t>17.</t>
  </si>
  <si>
    <t>Dobava in vgradnja Alu prezračevalne mrežice višine 120 mm.</t>
  </si>
  <si>
    <t>Dobava in vgradnja ločilnega, izravnalnega oz. zaščitnega sloja med SARNAFIL strešno membrano in podlago s termično obdelano tkanino narejeno na osnovi poliestra kot npr. S-FELT T 300. Tkanina se prosto položi, stiki se morajo prekrivati najmanj 50 mm. Odziv na ogenj, razred E, po SIST EN 13501-1.</t>
  </si>
  <si>
    <t>Dobava in vgradnja vroče cinkanih jeklenih profilov za mehansko pritrjevanje strešnih hidroizolacijskih folij na strešno konstrukcijo in za obodno pritrjevanje kot npr. SARNABAR 6/15 v kombinacij z SARNAFIL T varilno vrvico.</t>
  </si>
  <si>
    <t>Demontaža obstoječe poškodovane toplotne izolacije v medstropovju, debeline cca 20 cm, z demontažo in ponovno montažo desk, s prenosom, sortiranjem, nakladanjem in odvozom na trajno deponijo s plačilom takse in pridobitvijo evidenčnih listov ter dobava in vgradnja nove toplotne izolacije kot npr. DPP. Predvideno 10% celotne strehe, lokalna zamenjava kjer je to potrebno.</t>
  </si>
  <si>
    <t>Dobava in vijačenje OSB/3 plošč debeline 2,2 cm, stik plošč "pero-utor".</t>
  </si>
  <si>
    <t>18.</t>
  </si>
  <si>
    <t>19.</t>
  </si>
  <si>
    <t>Dobava in vgradnja mehansko pritrjene večplastne strešne tesnilne folije narejene na bazi prvovrstnega poliolefina (FPO), z vsebnostjo UV stabilizatorjev in zaviralcev ognja, ojačane z dvojno armaturo v obliki poliestrske mrežice in steklene polsti, debeline 2,0 mm, kot npr. SARNAFIL TS 77-20. Po SIST EN 13501-5 mora folija zagotoviti odpornost proti letečemu ognju razred BROOF (t1). Folija se polaga in mehansko pritrjuje z vijaki in ploščicami iz nerjavnega jekla kot npr. SARNAFAST v skladu z izračunom proizvajalca pritrdilnega materiala. Spoji se toplotno ali kemijsko obdelajo, minimalna širina zvara je 2 cm. Prekopi folije 12 cm, v skladu s predpisano tehnologijo s strani proizvajalca folije. Vključno z odkapnim zaključkom proizvajalca folije. Zunanji in notranji vogali se morajo dodatno ojačati z gotovimi elementi tipa T-CORNER FPO. Obračun po m² vgrajenega materiala.</t>
  </si>
  <si>
    <t>20.</t>
  </si>
  <si>
    <t>Sanacija opleska lesenih nosilcev pod napuščem na V strani objekta. R.š. cca 1m2. Čiščenje in brušenje lesenega nosilca ter 2x premaz z lazuro odporno na UV in vlago. V ceni upoštevati delovni oder oz dvižno košaro.</t>
  </si>
  <si>
    <t>kos</t>
  </si>
  <si>
    <t>Postavitev vseh potrebnih fasadnih in lovilnih odrov po tehnologiji izvajalca in ostale ukrepe za varno delo na višini, z ureditvijo dostopa, dvižne naprave za dvig in spust materiala, z izdelavo varnostnega načrta in upoštevanjem vseh ukrepov. V ceni zajeti tudi odstranitev po zaključku del.</t>
  </si>
  <si>
    <r>
      <t xml:space="preserve">Dobava in vijačenje lesenih moralov prereza 6x12 cm, z zaščitnim premazom, </t>
    </r>
    <r>
      <rPr>
        <b/>
        <sz val="10"/>
        <rFont val="Arial CE"/>
        <charset val="238"/>
      </rPr>
      <t xml:space="preserve">z izračunom vijačenja glede na vetrne obremenitve. </t>
    </r>
    <r>
      <rPr>
        <sz val="10"/>
        <rFont val="Arial CE"/>
        <charset val="238"/>
      </rPr>
      <t>Razmak med morali 63,9 cm.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</si>
</sst>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24];[Red]&quot;-&quot;#,##0.00&quot; &quot;[$€-424]"/>
  </numFmts>
  <fonts count="23" x14ac:knownFonts="1">
    <font>
      <sz val="11"/>
      <color rgb="FF000000"/>
      <name val="Arial CE"/>
      <charset val="238"/>
    </font>
    <font>
      <b/>
      <i/>
      <sz val="16"/>
      <color rgb="FF000000"/>
      <name val="Arial CE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 CE"/>
      <charset val="238"/>
    </font>
    <font>
      <sz val="10"/>
      <color rgb="FF000000"/>
      <name val="Arial CE"/>
      <charset val="238"/>
    </font>
    <font>
      <sz val="12"/>
      <color rgb="FF000000"/>
      <name val="Arial CE"/>
      <charset val="238"/>
    </font>
    <font>
      <b/>
      <sz val="12"/>
      <color rgb="FF000000"/>
      <name val="Arial CE"/>
      <charset val="238"/>
    </font>
    <font>
      <b/>
      <sz val="18"/>
      <color rgb="FF000000"/>
      <name val="Arial CE"/>
      <charset val="238"/>
    </font>
    <font>
      <b/>
      <sz val="14"/>
      <color rgb="FF000000"/>
      <name val="Arial CE"/>
      <charset val="238"/>
    </font>
    <font>
      <sz val="14"/>
      <color rgb="FF000000"/>
      <name val="Arial CE"/>
      <charset val="238"/>
    </font>
    <font>
      <b/>
      <sz val="11"/>
      <color rgb="FF000000"/>
      <name val="Arial CE"/>
      <charset val="238"/>
    </font>
    <font>
      <sz val="11"/>
      <color rgb="FF000000"/>
      <name val="Arial"/>
      <family val="2"/>
      <charset val="238"/>
    </font>
    <font>
      <b/>
      <sz val="16"/>
      <color rgb="FF00000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sz val="8"/>
      <name val="Arial CE"/>
      <charset val="238"/>
    </font>
    <font>
      <sz val="10"/>
      <color rgb="FFC0000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0" fontId="3" fillId="0" borderId="0" applyNumberFormat="0" applyBorder="0" applyProtection="0"/>
    <xf numFmtId="164" fontId="3" fillId="0" borderId="0" applyBorder="0" applyProtection="0"/>
    <xf numFmtId="0" fontId="22" fillId="0" borderId="0"/>
  </cellStyleXfs>
  <cellXfs count="57">
    <xf numFmtId="0" fontId="0" fillId="0" borderId="0" xfId="0"/>
    <xf numFmtId="0" fontId="0" fillId="0" borderId="0" xfId="0" applyAlignment="1">
      <alignment vertical="top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5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4" fontId="8" fillId="0" borderId="0" xfId="0" applyNumberFormat="1" applyFont="1" applyAlignment="1">
      <alignment horizontal="left"/>
    </xf>
    <xf numFmtId="4" fontId="9" fillId="0" borderId="0" xfId="0" applyNumberFormat="1" applyFont="1"/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/>
    </xf>
    <xf numFmtId="4" fontId="0" fillId="0" borderId="0" xfId="0" applyNumberFormat="1" applyAlignment="1">
      <alignment horizontal="left"/>
    </xf>
    <xf numFmtId="4" fontId="10" fillId="0" borderId="0" xfId="0" applyNumberFormat="1" applyFont="1" applyAlignment="1">
      <alignment horizontal="left"/>
    </xf>
    <xf numFmtId="4" fontId="11" fillId="0" borderId="0" xfId="0" applyNumberFormat="1" applyFont="1" applyAlignment="1">
      <alignment horizontal="left"/>
    </xf>
    <xf numFmtId="0" fontId="5" fillId="0" borderId="0" xfId="0" applyFont="1" applyAlignment="1">
      <alignment vertical="top"/>
    </xf>
    <xf numFmtId="0" fontId="12" fillId="0" borderId="0" xfId="0" applyFont="1"/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0" fontId="6" fillId="0" borderId="0" xfId="0" applyFont="1" applyAlignment="1">
      <alignment vertical="top"/>
    </xf>
    <xf numFmtId="4" fontId="6" fillId="0" borderId="0" xfId="0" applyNumberFormat="1" applyFont="1"/>
    <xf numFmtId="0" fontId="6" fillId="0" borderId="1" xfId="0" applyFont="1" applyBorder="1"/>
    <xf numFmtId="4" fontId="5" fillId="0" borderId="1" xfId="0" applyNumberFormat="1" applyFont="1" applyBorder="1"/>
    <xf numFmtId="4" fontId="6" fillId="0" borderId="1" xfId="0" applyNumberFormat="1" applyFont="1" applyBorder="1"/>
    <xf numFmtId="4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 wrapText="1"/>
    </xf>
    <xf numFmtId="49" fontId="13" fillId="0" borderId="0" xfId="0" applyNumberFormat="1" applyFont="1" applyAlignment="1">
      <alignment horizontal="left" vertical="top"/>
    </xf>
    <xf numFmtId="4" fontId="13" fillId="0" borderId="0" xfId="0" applyNumberFormat="1" applyFont="1" applyAlignment="1">
      <alignment vertical="top" wrapText="1"/>
    </xf>
    <xf numFmtId="4" fontId="13" fillId="0" borderId="0" xfId="0" applyNumberFormat="1" applyFont="1" applyAlignment="1">
      <alignment horizontal="center"/>
    </xf>
    <xf numFmtId="4" fontId="13" fillId="0" borderId="0" xfId="0" applyNumberFormat="1" applyFont="1"/>
    <xf numFmtId="4" fontId="13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vertical="top"/>
    </xf>
    <xf numFmtId="0" fontId="15" fillId="0" borderId="0" xfId="0" applyFont="1"/>
    <xf numFmtId="49" fontId="15" fillId="0" borderId="0" xfId="0" applyNumberFormat="1" applyFont="1" applyAlignment="1">
      <alignment horizontal="left" vertical="top"/>
    </xf>
    <xf numFmtId="4" fontId="15" fillId="0" borderId="0" xfId="0" applyNumberFormat="1" applyFont="1" applyAlignment="1">
      <alignment vertical="top"/>
    </xf>
    <xf numFmtId="4" fontId="16" fillId="0" borderId="0" xfId="0" applyNumberFormat="1" applyFont="1"/>
    <xf numFmtId="4" fontId="17" fillId="0" borderId="0" xfId="0" applyNumberFormat="1" applyFont="1"/>
    <xf numFmtId="49" fontId="17" fillId="0" borderId="0" xfId="0" applyNumberFormat="1" applyFont="1" applyAlignment="1">
      <alignment horizontal="left" vertical="top"/>
    </xf>
    <xf numFmtId="4" fontId="13" fillId="0" borderId="0" xfId="0" applyNumberFormat="1" applyFont="1" applyAlignment="1">
      <alignment vertical="top"/>
    </xf>
    <xf numFmtId="4" fontId="17" fillId="0" borderId="2" xfId="0" applyNumberFormat="1" applyFont="1" applyBorder="1" applyAlignment="1">
      <alignment vertical="top"/>
    </xf>
    <xf numFmtId="4" fontId="17" fillId="0" borderId="2" xfId="0" applyNumberFormat="1" applyFont="1" applyBorder="1" applyAlignment="1">
      <alignment horizontal="center"/>
    </xf>
    <xf numFmtId="4" fontId="17" fillId="0" borderId="2" xfId="0" applyNumberFormat="1" applyFont="1" applyBorder="1"/>
    <xf numFmtId="4" fontId="17" fillId="0" borderId="2" xfId="0" applyNumberFormat="1" applyFont="1" applyBorder="1" applyAlignment="1">
      <alignment horizontal="right"/>
    </xf>
    <xf numFmtId="0" fontId="18" fillId="0" borderId="0" xfId="0" applyFont="1"/>
    <xf numFmtId="0" fontId="13" fillId="0" borderId="0" xfId="0" applyFont="1"/>
    <xf numFmtId="4" fontId="20" fillId="0" borderId="0" xfId="0" applyNumberFormat="1" applyFont="1" applyAlignment="1">
      <alignment vertical="top" wrapText="1"/>
    </xf>
    <xf numFmtId="0" fontId="21" fillId="2" borderId="0" xfId="0" applyFont="1" applyFill="1" applyAlignment="1">
      <alignment horizontal="justify" vertical="top" wrapText="1"/>
    </xf>
    <xf numFmtId="0" fontId="21" fillId="0" borderId="3" xfId="0" applyFont="1" applyBorder="1" applyAlignment="1">
      <alignment horizontal="justify" vertical="top" wrapText="1"/>
    </xf>
    <xf numFmtId="0" fontId="21" fillId="0" borderId="3" xfId="6" applyFont="1" applyBorder="1" applyAlignment="1">
      <alignment horizontal="justify" vertical="top" wrapText="1"/>
    </xf>
  </cellXfs>
  <cellStyles count="7">
    <cellStyle name="Heading" xfId="1" xr:uid="{00000000-0005-0000-0000-000000000000}"/>
    <cellStyle name="Heading1" xfId="2" xr:uid="{00000000-0005-0000-0000-000001000000}"/>
    <cellStyle name="Navadno" xfId="0" builtinId="0" customBuiltin="1"/>
    <cellStyle name="Navadno 2" xfId="6" xr:uid="{9D819129-B165-4A3C-BA00-2A614AD12538}"/>
    <cellStyle name="Navadno 4" xfId="3" xr:uid="{00000000-0005-0000-0000-000002000000}"/>
    <cellStyle name="Result" xfId="4" xr:uid="{00000000-0005-0000-0000-000004000000}"/>
    <cellStyle name="Result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"/>
  <sheetViews>
    <sheetView view="pageBreakPreview" topLeftCell="A100" zoomScaleNormal="100" zoomScaleSheetLayoutView="100" workbookViewId="0">
      <selection activeCell="F55" sqref="F55"/>
    </sheetView>
  </sheetViews>
  <sheetFormatPr defaultRowHeight="14" x14ac:dyDescent="0.3"/>
  <cols>
    <col min="1" max="1" width="5.5" customWidth="1"/>
    <col min="2" max="4" width="8.33203125" customWidth="1"/>
    <col min="5" max="5" width="24.83203125" customWidth="1"/>
    <col min="6" max="6" width="26.5" customWidth="1"/>
    <col min="7" max="7" width="8.33203125" customWidth="1"/>
    <col min="8" max="8" width="11.25" customWidth="1"/>
    <col min="9" max="256" width="8.33203125" customWidth="1"/>
    <col min="257" max="1024" width="10.75" customWidth="1"/>
    <col min="1025" max="1025" width="9" customWidth="1"/>
  </cols>
  <sheetData>
    <row r="1" spans="1:8" ht="15.5" x14ac:dyDescent="0.35">
      <c r="A1" s="1"/>
      <c r="C1" s="2"/>
      <c r="D1" s="3"/>
      <c r="E1" s="3"/>
      <c r="F1" s="4"/>
      <c r="G1" s="5"/>
      <c r="H1" s="5"/>
    </row>
    <row r="2" spans="1:8" ht="15.5" x14ac:dyDescent="0.35">
      <c r="A2" s="1"/>
      <c r="B2" s="6"/>
      <c r="C2" s="7"/>
      <c r="D2" s="3"/>
      <c r="E2" s="3"/>
      <c r="F2" s="4"/>
      <c r="G2" s="5"/>
      <c r="H2" s="5"/>
    </row>
    <row r="3" spans="1:8" ht="15.5" x14ac:dyDescent="0.35">
      <c r="A3" s="1"/>
      <c r="C3" s="2"/>
      <c r="D3" s="3"/>
      <c r="E3" s="3"/>
      <c r="F3" s="4"/>
      <c r="G3" s="5"/>
      <c r="H3" s="5"/>
    </row>
    <row r="4" spans="1:8" ht="15.5" x14ac:dyDescent="0.35">
      <c r="A4" s="1"/>
      <c r="B4" s="6"/>
      <c r="C4" s="2"/>
      <c r="D4" s="3"/>
      <c r="E4" s="3"/>
      <c r="F4" s="4"/>
      <c r="G4" s="5"/>
      <c r="H4" s="5"/>
    </row>
    <row r="5" spans="1:8" ht="15.5" x14ac:dyDescent="0.35">
      <c r="A5" s="1"/>
      <c r="C5" s="2"/>
      <c r="D5" s="3"/>
      <c r="E5" s="3"/>
      <c r="F5" s="4"/>
      <c r="G5" s="5"/>
      <c r="H5" s="5"/>
    </row>
    <row r="6" spans="1:8" ht="23" x14ac:dyDescent="0.5">
      <c r="A6" s="8"/>
      <c r="B6" s="8" t="s">
        <v>82</v>
      </c>
      <c r="C6" s="2"/>
      <c r="D6" s="3"/>
      <c r="E6" s="3"/>
      <c r="F6" s="4"/>
      <c r="G6" s="5"/>
      <c r="H6" s="5"/>
    </row>
    <row r="7" spans="1:8" ht="23" x14ac:dyDescent="0.5">
      <c r="A7" s="8"/>
      <c r="B7" s="8"/>
      <c r="C7" s="2"/>
      <c r="D7" s="3"/>
      <c r="E7" s="3"/>
      <c r="F7" s="4"/>
      <c r="G7" s="5"/>
      <c r="H7" s="5"/>
    </row>
    <row r="8" spans="1:8" ht="23" x14ac:dyDescent="0.5">
      <c r="A8" s="8"/>
      <c r="B8" s="8"/>
      <c r="C8" s="2"/>
      <c r="D8" s="3"/>
      <c r="E8" s="3"/>
      <c r="F8" s="4"/>
      <c r="G8" s="5"/>
      <c r="H8" s="5"/>
    </row>
    <row r="9" spans="1:8" ht="23" x14ac:dyDescent="0.5">
      <c r="A9" s="8"/>
      <c r="B9" s="8"/>
      <c r="C9" s="2"/>
      <c r="D9" s="3"/>
      <c r="E9" s="3"/>
      <c r="F9" s="4"/>
      <c r="G9" s="5"/>
      <c r="H9" s="5"/>
    </row>
    <row r="10" spans="1:8" ht="15.5" x14ac:dyDescent="0.35">
      <c r="A10" s="1"/>
      <c r="C10" s="2"/>
      <c r="D10" s="3"/>
      <c r="E10" s="3"/>
      <c r="F10" s="4"/>
      <c r="G10" s="5"/>
      <c r="H10" s="5"/>
    </row>
    <row r="11" spans="1:8" ht="15.5" x14ac:dyDescent="0.35">
      <c r="A11" s="1"/>
      <c r="C11" s="2"/>
      <c r="D11" s="3"/>
      <c r="E11" s="3"/>
      <c r="F11" s="4"/>
      <c r="G11" s="5"/>
      <c r="H11" s="5"/>
    </row>
    <row r="12" spans="1:8" ht="15.5" x14ac:dyDescent="0.35">
      <c r="A12" s="1"/>
      <c r="C12" s="2"/>
      <c r="D12" s="3"/>
      <c r="E12" s="3"/>
      <c r="F12" s="4"/>
      <c r="G12" s="5"/>
      <c r="H12" s="5"/>
    </row>
    <row r="13" spans="1:8" ht="15.5" x14ac:dyDescent="0.35">
      <c r="A13" s="1"/>
      <c r="C13" s="2"/>
      <c r="D13" s="3"/>
      <c r="E13" s="3"/>
      <c r="F13" s="4"/>
      <c r="G13" s="5"/>
      <c r="H13" s="5"/>
    </row>
    <row r="14" spans="1:8" s="13" customFormat="1" ht="18" x14ac:dyDescent="0.4">
      <c r="A14" s="9" t="s">
        <v>0</v>
      </c>
      <c r="B14" s="9"/>
      <c r="C14" s="10" t="s">
        <v>90</v>
      </c>
      <c r="D14" s="10"/>
      <c r="E14" s="11"/>
      <c r="F14" s="12"/>
    </row>
    <row r="15" spans="1:8" s="13" customFormat="1" ht="18" x14ac:dyDescent="0.4">
      <c r="A15" s="9"/>
      <c r="B15" s="9"/>
      <c r="C15" s="10" t="s">
        <v>91</v>
      </c>
      <c r="D15" s="10"/>
      <c r="E15" s="11"/>
      <c r="F15" s="12"/>
    </row>
    <row r="16" spans="1:8" s="13" customFormat="1" ht="18" x14ac:dyDescent="0.4">
      <c r="A16" s="9"/>
      <c r="B16" s="9"/>
      <c r="C16" s="10"/>
      <c r="D16" s="10"/>
      <c r="E16" s="11"/>
      <c r="F16" s="12"/>
    </row>
    <row r="17" spans="1:8" s="13" customFormat="1" ht="18" x14ac:dyDescent="0.4">
      <c r="A17" s="9"/>
      <c r="B17" s="9"/>
      <c r="C17" s="10"/>
      <c r="D17" s="10"/>
      <c r="E17" s="11"/>
      <c r="F17" s="12"/>
    </row>
    <row r="18" spans="1:8" s="13" customFormat="1" ht="18" x14ac:dyDescent="0.4">
      <c r="A18" s="9"/>
      <c r="C18" s="10"/>
      <c r="D18" s="10"/>
      <c r="E18" s="11"/>
      <c r="F18" s="12"/>
    </row>
    <row r="19" spans="1:8" s="13" customFormat="1" ht="18" x14ac:dyDescent="0.4">
      <c r="A19" s="9" t="s">
        <v>1</v>
      </c>
      <c r="C19" s="10" t="s">
        <v>92</v>
      </c>
      <c r="D19" s="10"/>
      <c r="E19" s="11"/>
      <c r="F19" s="12"/>
    </row>
    <row r="20" spans="1:8" s="13" customFormat="1" ht="18" x14ac:dyDescent="0.4">
      <c r="A20" s="9"/>
      <c r="C20" s="10"/>
      <c r="D20" s="10"/>
      <c r="E20" s="11"/>
      <c r="F20" s="12"/>
    </row>
    <row r="21" spans="1:8" s="13" customFormat="1" ht="18" x14ac:dyDescent="0.4">
      <c r="A21" s="9"/>
      <c r="C21" s="10"/>
      <c r="D21" s="10"/>
      <c r="E21" s="11"/>
      <c r="F21" s="12"/>
    </row>
    <row r="22" spans="1:8" s="13" customFormat="1" ht="18" x14ac:dyDescent="0.4">
      <c r="A22" s="9"/>
      <c r="C22" s="10"/>
      <c r="D22" s="10"/>
      <c r="E22" s="11"/>
      <c r="F22" s="12"/>
    </row>
    <row r="23" spans="1:8" s="13" customFormat="1" ht="18" x14ac:dyDescent="0.4">
      <c r="A23" s="9"/>
      <c r="C23" s="10"/>
      <c r="D23" s="10"/>
      <c r="E23" s="11"/>
      <c r="F23" s="12"/>
    </row>
    <row r="24" spans="1:8" ht="15.5" x14ac:dyDescent="0.35">
      <c r="A24" s="1"/>
      <c r="C24" s="2"/>
      <c r="D24" s="3"/>
      <c r="E24" s="3"/>
      <c r="F24" s="4"/>
      <c r="G24" s="5"/>
      <c r="H24" s="5"/>
    </row>
    <row r="25" spans="1:8" ht="15.5" x14ac:dyDescent="0.35">
      <c r="A25" s="6"/>
      <c r="C25" s="14"/>
      <c r="D25" s="3"/>
      <c r="E25" s="3"/>
      <c r="F25" s="4"/>
      <c r="G25" s="5"/>
      <c r="H25" s="5"/>
    </row>
    <row r="26" spans="1:8" ht="18" x14ac:dyDescent="0.4">
      <c r="A26" s="15" t="s">
        <v>2</v>
      </c>
      <c r="B26" s="9"/>
      <c r="C26" s="10" t="s">
        <v>81</v>
      </c>
      <c r="D26" s="3"/>
      <c r="E26" s="3"/>
      <c r="F26" s="4"/>
      <c r="G26" s="5"/>
      <c r="H26" s="5"/>
    </row>
    <row r="27" spans="1:8" ht="18" x14ac:dyDescent="0.4">
      <c r="A27" s="1"/>
      <c r="B27" s="16"/>
      <c r="C27" s="10"/>
      <c r="D27" s="3"/>
      <c r="E27" s="3"/>
      <c r="F27" s="4"/>
      <c r="G27" s="5"/>
      <c r="H27" s="5"/>
    </row>
    <row r="28" spans="1:8" ht="15.5" x14ac:dyDescent="0.35">
      <c r="A28" s="1"/>
      <c r="C28" s="2"/>
      <c r="D28" s="3"/>
      <c r="E28" s="3"/>
      <c r="F28" s="4"/>
      <c r="G28" s="5"/>
      <c r="H28" s="5"/>
    </row>
    <row r="29" spans="1:8" ht="15.5" x14ac:dyDescent="0.35">
      <c r="A29" s="1"/>
      <c r="C29" s="17"/>
      <c r="D29" s="3"/>
      <c r="E29" s="3"/>
      <c r="F29" s="4"/>
      <c r="G29" s="5"/>
      <c r="H29" s="5"/>
    </row>
    <row r="30" spans="1:8" ht="15.5" x14ac:dyDescent="0.35">
      <c r="A30" s="1"/>
      <c r="C30" s="2"/>
      <c r="D30" s="3"/>
      <c r="E30" s="3"/>
      <c r="F30" s="4"/>
      <c r="G30" s="5"/>
      <c r="H30" s="5"/>
    </row>
    <row r="31" spans="1:8" ht="15.5" x14ac:dyDescent="0.35">
      <c r="A31" s="1"/>
      <c r="C31" s="2"/>
      <c r="D31" s="3"/>
      <c r="E31" s="3"/>
      <c r="F31" s="4"/>
      <c r="G31" s="5"/>
      <c r="H31" s="5"/>
    </row>
    <row r="32" spans="1:8" ht="15.5" x14ac:dyDescent="0.35">
      <c r="A32" s="1"/>
      <c r="C32" s="17"/>
      <c r="D32" s="3"/>
      <c r="E32" s="3"/>
      <c r="F32" s="4"/>
      <c r="G32" s="5"/>
      <c r="H32" s="5"/>
    </row>
    <row r="33" spans="1:8" ht="15.5" x14ac:dyDescent="0.35">
      <c r="A33" s="1"/>
      <c r="C33" s="2"/>
      <c r="D33" s="3"/>
      <c r="E33" s="3"/>
      <c r="F33" s="4"/>
      <c r="G33" s="5"/>
      <c r="H33" s="5"/>
    </row>
    <row r="34" spans="1:8" ht="15.5" x14ac:dyDescent="0.35">
      <c r="A34" s="1"/>
      <c r="C34" s="2"/>
      <c r="D34" s="3"/>
      <c r="E34" s="3"/>
      <c r="F34" s="4"/>
      <c r="G34" s="5"/>
      <c r="H34" s="5"/>
    </row>
    <row r="35" spans="1:8" ht="15.5" x14ac:dyDescent="0.35">
      <c r="A35" s="1"/>
      <c r="C35" s="2"/>
      <c r="D35" s="3"/>
      <c r="E35" s="3"/>
      <c r="F35" s="4"/>
      <c r="G35" s="5"/>
      <c r="H35" s="5"/>
    </row>
    <row r="36" spans="1:8" ht="15.5" x14ac:dyDescent="0.35">
      <c r="A36" s="1"/>
      <c r="B36" s="16"/>
      <c r="C36" s="18"/>
      <c r="D36" s="3"/>
      <c r="E36" s="3"/>
      <c r="F36" s="4"/>
      <c r="G36" s="5"/>
      <c r="H36" s="5"/>
    </row>
    <row r="37" spans="1:8" ht="15.5" x14ac:dyDescent="0.35">
      <c r="A37" s="1"/>
      <c r="C37" s="2"/>
      <c r="D37" s="3"/>
      <c r="E37" s="3"/>
      <c r="F37" s="4"/>
      <c r="G37" s="5"/>
      <c r="H37" s="5"/>
    </row>
    <row r="38" spans="1:8" ht="15.5" x14ac:dyDescent="0.35">
      <c r="A38" s="1"/>
      <c r="C38" s="2"/>
      <c r="D38" s="3"/>
      <c r="E38" s="3"/>
      <c r="F38" s="4"/>
      <c r="G38" s="5"/>
      <c r="H38" s="5"/>
    </row>
    <row r="39" spans="1:8" ht="15.5" x14ac:dyDescent="0.35">
      <c r="A39" s="1"/>
      <c r="C39" s="2"/>
      <c r="D39" s="3"/>
      <c r="E39" s="3"/>
      <c r="F39" s="4"/>
      <c r="G39" s="5"/>
      <c r="H39" s="5"/>
    </row>
    <row r="40" spans="1:8" ht="15.5" x14ac:dyDescent="0.35">
      <c r="A40" s="1"/>
      <c r="C40" s="2"/>
      <c r="D40" s="3"/>
      <c r="E40" s="3"/>
      <c r="F40" s="4"/>
      <c r="G40" s="5"/>
      <c r="H40" s="5"/>
    </row>
    <row r="41" spans="1:8" ht="15.5" x14ac:dyDescent="0.35">
      <c r="A41" s="1"/>
      <c r="C41" s="17"/>
      <c r="D41" s="3"/>
      <c r="E41" s="3"/>
      <c r="F41" s="4"/>
      <c r="G41" s="5"/>
      <c r="H41" s="5"/>
    </row>
    <row r="42" spans="1:8" ht="15.5" x14ac:dyDescent="0.35">
      <c r="A42" s="1"/>
      <c r="C42" s="2"/>
      <c r="D42" s="3"/>
      <c r="E42" s="3"/>
      <c r="F42" s="4"/>
      <c r="G42" s="5"/>
      <c r="H42" s="5"/>
    </row>
    <row r="43" spans="1:8" ht="15.5" x14ac:dyDescent="0.35">
      <c r="A43" s="5"/>
      <c r="C43" s="2"/>
      <c r="D43" s="3"/>
      <c r="E43" s="3"/>
      <c r="F43" s="19" t="s">
        <v>3</v>
      </c>
      <c r="G43" s="5"/>
      <c r="H43" s="5"/>
    </row>
    <row r="44" spans="1:8" ht="15.5" x14ac:dyDescent="0.35">
      <c r="A44" s="1"/>
      <c r="C44" s="2"/>
      <c r="D44" s="3"/>
      <c r="E44" s="3"/>
      <c r="F44" s="4"/>
      <c r="G44" s="5"/>
      <c r="H44" s="5"/>
    </row>
    <row r="45" spans="1:8" ht="15.5" x14ac:dyDescent="0.35">
      <c r="A45" t="s">
        <v>93</v>
      </c>
      <c r="C45" s="2"/>
      <c r="D45" s="3"/>
      <c r="E45" s="3"/>
      <c r="F45" s="17" t="s">
        <v>4</v>
      </c>
      <c r="G45" s="5"/>
      <c r="H45" s="5"/>
    </row>
    <row r="46" spans="1:8" ht="20" x14ac:dyDescent="0.4">
      <c r="A46" s="20"/>
      <c r="B46" s="21" t="s">
        <v>5</v>
      </c>
      <c r="C46" s="22"/>
      <c r="D46" s="23"/>
      <c r="E46" s="23"/>
      <c r="F46" s="23"/>
    </row>
    <row r="47" spans="1:8" ht="20" x14ac:dyDescent="0.4">
      <c r="A47" s="20"/>
      <c r="B47" s="21"/>
      <c r="C47" s="22"/>
      <c r="D47" s="23"/>
      <c r="E47" s="23"/>
      <c r="F47" s="23"/>
    </row>
    <row r="48" spans="1:8" ht="15.5" x14ac:dyDescent="0.35">
      <c r="A48" s="24"/>
      <c r="B48" s="6"/>
      <c r="C48" s="7"/>
      <c r="D48" s="25"/>
      <c r="E48" s="25"/>
      <c r="F48" s="25"/>
    </row>
    <row r="49" spans="1:6" ht="15.5" x14ac:dyDescent="0.35">
      <c r="A49" s="24" t="s">
        <v>6</v>
      </c>
      <c r="B49" s="6" t="s">
        <v>83</v>
      </c>
      <c r="C49" s="7"/>
      <c r="D49" s="25"/>
      <c r="E49" s="25"/>
      <c r="F49" s="25"/>
    </row>
    <row r="50" spans="1:6" ht="15.5" x14ac:dyDescent="0.35">
      <c r="A50" s="24"/>
      <c r="B50" s="6"/>
      <c r="C50" s="7"/>
      <c r="D50" s="25"/>
      <c r="E50" s="25"/>
      <c r="F50" s="25"/>
    </row>
    <row r="51" spans="1:6" ht="15.5" x14ac:dyDescent="0.35">
      <c r="A51" s="24"/>
      <c r="B51" s="6"/>
      <c r="C51" s="7"/>
      <c r="D51" s="25"/>
      <c r="E51" s="25"/>
      <c r="F51" s="25"/>
    </row>
    <row r="52" spans="1:6" ht="15.5" x14ac:dyDescent="0.35">
      <c r="A52" s="24" t="s">
        <v>7</v>
      </c>
      <c r="B52" s="6" t="s">
        <v>8</v>
      </c>
      <c r="C52" s="22"/>
      <c r="D52" s="23"/>
      <c r="E52" s="23"/>
      <c r="F52" s="25">
        <f>+'Popis del'!F13</f>
        <v>0</v>
      </c>
    </row>
    <row r="53" spans="1:6" ht="15.5" x14ac:dyDescent="0.35">
      <c r="A53" s="24"/>
      <c r="B53" s="6"/>
      <c r="C53" s="22"/>
      <c r="D53" s="23"/>
      <c r="E53" s="23"/>
      <c r="F53" s="25"/>
    </row>
    <row r="54" spans="1:6" ht="15.5" x14ac:dyDescent="0.35">
      <c r="A54" s="24" t="s">
        <v>9</v>
      </c>
      <c r="B54" s="6" t="s">
        <v>85</v>
      </c>
      <c r="C54" s="22"/>
      <c r="D54" s="23"/>
      <c r="E54" s="23"/>
      <c r="F54" s="25">
        <f>+'Popis del'!F56</f>
        <v>0</v>
      </c>
    </row>
    <row r="55" spans="1:6" ht="15.5" x14ac:dyDescent="0.35">
      <c r="A55" s="24"/>
      <c r="B55" s="6"/>
      <c r="C55" s="22"/>
      <c r="D55" s="23"/>
      <c r="E55" s="23"/>
      <c r="F55" s="25"/>
    </row>
    <row r="56" spans="1:6" ht="15.5" x14ac:dyDescent="0.35">
      <c r="A56" s="24"/>
      <c r="B56" s="26" t="s">
        <v>80</v>
      </c>
      <c r="C56" s="29"/>
      <c r="D56" s="28"/>
      <c r="E56" s="28"/>
      <c r="F56" s="28">
        <f>SUM(F51:F55)</f>
        <v>0</v>
      </c>
    </row>
    <row r="57" spans="1:6" ht="15.5" x14ac:dyDescent="0.35">
      <c r="A57" s="24"/>
      <c r="B57" s="6"/>
      <c r="C57" s="7"/>
      <c r="D57" s="25"/>
      <c r="E57" s="25"/>
      <c r="F57" s="25"/>
    </row>
    <row r="58" spans="1:6" ht="15.5" x14ac:dyDescent="0.35">
      <c r="A58" s="24"/>
      <c r="B58" s="6" t="s">
        <v>89</v>
      </c>
      <c r="C58" s="7"/>
      <c r="D58" s="25"/>
      <c r="E58" s="25"/>
      <c r="F58" s="25">
        <f>+F56*0.05</f>
        <v>0</v>
      </c>
    </row>
    <row r="59" spans="1:6" ht="15.5" x14ac:dyDescent="0.35">
      <c r="A59" s="24"/>
      <c r="B59" s="6"/>
      <c r="C59" s="7"/>
      <c r="D59" s="25"/>
      <c r="E59" s="25"/>
      <c r="F59" s="25"/>
    </row>
    <row r="60" spans="1:6" ht="15.5" x14ac:dyDescent="0.35">
      <c r="A60" s="24"/>
      <c r="B60" s="26" t="s">
        <v>80</v>
      </c>
      <c r="C60" s="29"/>
      <c r="D60" s="28"/>
      <c r="E60" s="28"/>
      <c r="F60" s="28">
        <f>+F58+F56</f>
        <v>0</v>
      </c>
    </row>
    <row r="61" spans="1:6" ht="15.5" x14ac:dyDescent="0.35">
      <c r="A61" s="24"/>
      <c r="B61" s="6"/>
      <c r="C61" s="7"/>
      <c r="D61" s="25"/>
      <c r="E61" s="25"/>
      <c r="F61" s="25"/>
    </row>
    <row r="62" spans="1:6" ht="15.5" x14ac:dyDescent="0.35">
      <c r="A62" s="24"/>
      <c r="B62" s="6" t="s">
        <v>88</v>
      </c>
      <c r="C62" s="7"/>
      <c r="D62" s="25"/>
      <c r="E62" s="25"/>
      <c r="F62" s="25">
        <f>+F60*0.22</f>
        <v>0</v>
      </c>
    </row>
    <row r="63" spans="1:6" ht="15.5" x14ac:dyDescent="0.35">
      <c r="A63" s="24"/>
      <c r="B63" s="6"/>
      <c r="C63" s="7"/>
      <c r="D63" s="25"/>
      <c r="E63" s="25"/>
      <c r="F63" s="25"/>
    </row>
    <row r="64" spans="1:6" ht="15.5" x14ac:dyDescent="0.35">
      <c r="A64" s="24"/>
      <c r="B64" s="26" t="s">
        <v>10</v>
      </c>
      <c r="C64" s="29"/>
      <c r="D64" s="28"/>
      <c r="E64" s="27"/>
      <c r="F64" s="28">
        <f>+F60+F62</f>
        <v>0</v>
      </c>
    </row>
    <row r="65" spans="1:6" ht="15.5" x14ac:dyDescent="0.35">
      <c r="A65" s="24"/>
      <c r="B65" s="6"/>
      <c r="C65" s="7"/>
      <c r="D65" s="25"/>
      <c r="E65" s="25"/>
      <c r="F65" s="25"/>
    </row>
    <row r="66" spans="1:6" ht="15.5" x14ac:dyDescent="0.35">
      <c r="A66" s="24"/>
      <c r="B66" s="6"/>
      <c r="C66" s="7"/>
      <c r="D66" s="25"/>
      <c r="E66" s="25"/>
      <c r="F66" s="25"/>
    </row>
    <row r="67" spans="1:6" x14ac:dyDescent="0.3">
      <c r="A67" s="31"/>
      <c r="B67" s="30" t="s">
        <v>11</v>
      </c>
      <c r="C67" s="30"/>
      <c r="D67" s="30"/>
      <c r="E67" s="30"/>
      <c r="F67" s="30"/>
    </row>
    <row r="68" spans="1:6" x14ac:dyDescent="0.3">
      <c r="A68" s="31"/>
      <c r="B68" s="30" t="s">
        <v>12</v>
      </c>
      <c r="C68" s="30"/>
      <c r="D68" s="30"/>
      <c r="E68" s="30"/>
      <c r="F68" s="30"/>
    </row>
    <row r="69" spans="1:6" x14ac:dyDescent="0.3">
      <c r="A69" s="31" t="s">
        <v>13</v>
      </c>
      <c r="B69" s="31" t="s">
        <v>14</v>
      </c>
      <c r="C69" s="31"/>
      <c r="D69" s="31"/>
      <c r="E69" s="31"/>
      <c r="F69" s="31"/>
    </row>
    <row r="70" spans="1:6" x14ac:dyDescent="0.3">
      <c r="A70" s="31" t="s">
        <v>13</v>
      </c>
      <c r="B70" s="30" t="s">
        <v>15</v>
      </c>
      <c r="C70" s="30"/>
      <c r="D70" s="30"/>
      <c r="E70" s="30"/>
      <c r="F70" s="30"/>
    </row>
    <row r="71" spans="1:6" x14ac:dyDescent="0.3">
      <c r="A71" s="31"/>
      <c r="B71" s="30" t="s">
        <v>16</v>
      </c>
      <c r="C71" s="30"/>
      <c r="D71" s="30"/>
      <c r="E71" s="30"/>
      <c r="F71" s="30"/>
    </row>
    <row r="72" spans="1:6" x14ac:dyDescent="0.3">
      <c r="A72" s="31" t="s">
        <v>13</v>
      </c>
      <c r="B72" s="30" t="s">
        <v>17</v>
      </c>
      <c r="C72" s="32"/>
      <c r="D72" s="32"/>
      <c r="E72" s="32"/>
      <c r="F72" s="32"/>
    </row>
    <row r="73" spans="1:6" x14ac:dyDescent="0.3">
      <c r="A73" s="31"/>
      <c r="B73" s="30" t="s">
        <v>18</v>
      </c>
      <c r="C73" s="32"/>
      <c r="D73" s="32"/>
      <c r="E73" s="32"/>
      <c r="F73" s="32"/>
    </row>
    <row r="74" spans="1:6" x14ac:dyDescent="0.3">
      <c r="A74" s="31" t="s">
        <v>13</v>
      </c>
      <c r="B74" s="31" t="s">
        <v>19</v>
      </c>
      <c r="C74" s="31"/>
      <c r="D74" s="31"/>
      <c r="E74" s="31"/>
      <c r="F74" s="31"/>
    </row>
    <row r="75" spans="1:6" x14ac:dyDescent="0.3">
      <c r="A75" s="31" t="s">
        <v>13</v>
      </c>
      <c r="B75" s="31" t="s">
        <v>20</v>
      </c>
      <c r="C75" s="31"/>
      <c r="D75" s="31"/>
      <c r="E75" s="31"/>
      <c r="F75" s="31"/>
    </row>
    <row r="76" spans="1:6" x14ac:dyDescent="0.3">
      <c r="A76" s="31" t="s">
        <v>13</v>
      </c>
      <c r="B76" s="30" t="s">
        <v>21</v>
      </c>
      <c r="C76" s="30"/>
      <c r="D76" s="30"/>
      <c r="E76" s="30"/>
      <c r="F76" s="30"/>
    </row>
    <row r="77" spans="1:6" x14ac:dyDescent="0.3">
      <c r="A77" s="31"/>
      <c r="B77" s="30" t="s">
        <v>22</v>
      </c>
      <c r="C77" s="30"/>
      <c r="D77" s="30"/>
      <c r="E77" s="30"/>
      <c r="F77" s="30"/>
    </row>
    <row r="78" spans="1:6" x14ac:dyDescent="0.3">
      <c r="A78" s="31"/>
      <c r="B78" s="30" t="s">
        <v>23</v>
      </c>
      <c r="C78" s="30"/>
      <c r="D78" s="30"/>
      <c r="E78" s="30"/>
      <c r="F78" s="30"/>
    </row>
    <row r="79" spans="1:6" x14ac:dyDescent="0.3">
      <c r="A79" s="31"/>
      <c r="B79" s="30" t="s">
        <v>24</v>
      </c>
      <c r="C79" s="30"/>
      <c r="D79" s="30"/>
      <c r="E79" s="30"/>
      <c r="F79" s="30"/>
    </row>
    <row r="80" spans="1:6" x14ac:dyDescent="0.3">
      <c r="A80" s="31" t="s">
        <v>13</v>
      </c>
      <c r="B80" s="30" t="s">
        <v>25</v>
      </c>
      <c r="C80" s="30"/>
      <c r="D80" s="30"/>
      <c r="E80" s="30"/>
      <c r="F80" s="30"/>
    </row>
    <row r="81" spans="1:6" x14ac:dyDescent="0.3">
      <c r="A81" s="31"/>
      <c r="B81" s="30" t="s">
        <v>26</v>
      </c>
      <c r="C81" s="30"/>
      <c r="D81" s="30"/>
      <c r="E81" s="30"/>
      <c r="F81" s="30"/>
    </row>
    <row r="82" spans="1:6" x14ac:dyDescent="0.3">
      <c r="A82" s="31" t="s">
        <v>13</v>
      </c>
      <c r="B82" s="30" t="s">
        <v>27</v>
      </c>
      <c r="C82" s="30"/>
      <c r="D82" s="30"/>
      <c r="E82" s="30"/>
      <c r="F82" s="30"/>
    </row>
    <row r="83" spans="1:6" x14ac:dyDescent="0.3">
      <c r="A83" s="31"/>
      <c r="B83" s="30" t="s">
        <v>28</v>
      </c>
      <c r="C83" s="30"/>
      <c r="D83" s="30"/>
      <c r="E83" s="30"/>
      <c r="F83" s="30"/>
    </row>
    <row r="84" spans="1:6" x14ac:dyDescent="0.3">
      <c r="A84" s="31" t="s">
        <v>13</v>
      </c>
      <c r="B84" s="30" t="s">
        <v>29</v>
      </c>
      <c r="C84" s="30"/>
      <c r="D84" s="30"/>
      <c r="E84" s="30"/>
      <c r="F84" s="30"/>
    </row>
    <row r="85" spans="1:6" x14ac:dyDescent="0.3">
      <c r="A85" s="31"/>
      <c r="B85" s="30" t="s">
        <v>30</v>
      </c>
      <c r="C85" s="30"/>
      <c r="D85" s="30"/>
      <c r="E85" s="30"/>
      <c r="F85" s="30"/>
    </row>
    <row r="86" spans="1:6" x14ac:dyDescent="0.3">
      <c r="A86" s="31" t="s">
        <v>13</v>
      </c>
      <c r="B86" s="31" t="s">
        <v>31</v>
      </c>
      <c r="C86" s="31"/>
      <c r="D86" s="31"/>
      <c r="E86" s="31"/>
      <c r="F86" s="31"/>
    </row>
    <row r="87" spans="1:6" x14ac:dyDescent="0.3">
      <c r="A87" s="31" t="s">
        <v>13</v>
      </c>
      <c r="B87" s="31" t="s">
        <v>32</v>
      </c>
      <c r="C87" s="31"/>
      <c r="D87" s="31"/>
      <c r="E87" s="31"/>
      <c r="F87" s="31"/>
    </row>
    <row r="88" spans="1:6" x14ac:dyDescent="0.3">
      <c r="A88" s="31"/>
      <c r="B88" s="31" t="s">
        <v>33</v>
      </c>
      <c r="C88" s="31"/>
      <c r="D88" s="31"/>
      <c r="E88" s="31"/>
      <c r="F88" s="31"/>
    </row>
    <row r="89" spans="1:6" x14ac:dyDescent="0.3">
      <c r="A89" s="31" t="s">
        <v>13</v>
      </c>
      <c r="B89" s="31" t="s">
        <v>34</v>
      </c>
      <c r="C89" s="31"/>
      <c r="D89" s="31"/>
      <c r="E89" s="31"/>
      <c r="F89" s="31"/>
    </row>
    <row r="90" spans="1:6" x14ac:dyDescent="0.3">
      <c r="A90" s="31" t="s">
        <v>13</v>
      </c>
      <c r="B90" s="30" t="s">
        <v>35</v>
      </c>
      <c r="C90" s="30"/>
      <c r="D90" s="30"/>
      <c r="E90" s="30"/>
      <c r="F90" s="30"/>
    </row>
    <row r="91" spans="1:6" x14ac:dyDescent="0.3">
      <c r="A91" s="31"/>
      <c r="B91" s="30" t="s">
        <v>36</v>
      </c>
      <c r="C91" s="30"/>
      <c r="D91" s="30"/>
      <c r="E91" s="30"/>
      <c r="F91" s="30"/>
    </row>
    <row r="92" spans="1:6" x14ac:dyDescent="0.3">
      <c r="A92" s="31"/>
      <c r="B92" s="30" t="s">
        <v>37</v>
      </c>
      <c r="C92" s="30"/>
      <c r="D92" s="30"/>
      <c r="E92" s="30"/>
      <c r="F92" s="30"/>
    </row>
    <row r="93" spans="1:6" x14ac:dyDescent="0.3">
      <c r="A93" s="31" t="s">
        <v>13</v>
      </c>
      <c r="B93" s="30" t="s">
        <v>38</v>
      </c>
      <c r="C93" s="30"/>
      <c r="D93" s="30"/>
      <c r="E93" s="30"/>
      <c r="F93" s="30"/>
    </row>
    <row r="94" spans="1:6" x14ac:dyDescent="0.3">
      <c r="A94" s="31"/>
      <c r="B94" s="30" t="s">
        <v>39</v>
      </c>
      <c r="C94" s="30"/>
      <c r="D94" s="30"/>
      <c r="E94" s="30"/>
      <c r="F94" s="30"/>
    </row>
    <row r="95" spans="1:6" x14ac:dyDescent="0.3">
      <c r="A95" s="31" t="s">
        <v>13</v>
      </c>
      <c r="B95" s="31" t="s">
        <v>40</v>
      </c>
      <c r="C95" s="31"/>
      <c r="D95" s="31"/>
      <c r="E95" s="31"/>
      <c r="F95" s="31"/>
    </row>
    <row r="96" spans="1:6" x14ac:dyDescent="0.3">
      <c r="A96" s="31" t="s">
        <v>13</v>
      </c>
      <c r="B96" s="31" t="s">
        <v>41</v>
      </c>
      <c r="C96" s="31"/>
      <c r="D96" s="31"/>
      <c r="E96" s="31"/>
      <c r="F96" s="31"/>
    </row>
    <row r="97" spans="1:6" x14ac:dyDescent="0.3">
      <c r="A97" s="31" t="s">
        <v>13</v>
      </c>
      <c r="B97" s="30" t="s">
        <v>42</v>
      </c>
      <c r="C97" s="30"/>
      <c r="D97" s="30"/>
      <c r="E97" s="30"/>
      <c r="F97" s="30"/>
    </row>
    <row r="98" spans="1:6" x14ac:dyDescent="0.3">
      <c r="A98" s="31"/>
      <c r="B98" s="30" t="s">
        <v>43</v>
      </c>
      <c r="C98" s="30"/>
      <c r="D98" s="30"/>
      <c r="E98" s="30"/>
      <c r="F98" s="30"/>
    </row>
    <row r="99" spans="1:6" x14ac:dyDescent="0.3">
      <c r="A99" s="31" t="s">
        <v>13</v>
      </c>
      <c r="B99" s="30" t="s">
        <v>44</v>
      </c>
      <c r="C99" s="30"/>
      <c r="D99" s="30"/>
      <c r="E99" s="30"/>
      <c r="F99" s="30"/>
    </row>
    <row r="100" spans="1:6" x14ac:dyDescent="0.3">
      <c r="A100" s="31"/>
      <c r="B100" s="30" t="s">
        <v>45</v>
      </c>
      <c r="C100" s="30"/>
      <c r="D100" s="30"/>
      <c r="E100" s="30"/>
      <c r="F100" s="30"/>
    </row>
    <row r="101" spans="1:6" x14ac:dyDescent="0.3">
      <c r="A101" s="31" t="s">
        <v>13</v>
      </c>
      <c r="B101" s="31" t="s">
        <v>46</v>
      </c>
      <c r="C101" s="31"/>
      <c r="D101" s="31"/>
      <c r="E101" s="31"/>
      <c r="F101" s="31"/>
    </row>
    <row r="102" spans="1:6" x14ac:dyDescent="0.3">
      <c r="A102" s="31"/>
      <c r="B102" s="31" t="s">
        <v>47</v>
      </c>
      <c r="C102" s="31"/>
      <c r="D102" s="31"/>
      <c r="E102" s="31"/>
      <c r="F102" s="31"/>
    </row>
    <row r="103" spans="1:6" x14ac:dyDescent="0.3">
      <c r="A103" s="31" t="s">
        <v>13</v>
      </c>
      <c r="B103" s="30" t="s">
        <v>48</v>
      </c>
      <c r="C103" s="30"/>
      <c r="D103" s="30"/>
      <c r="E103" s="30"/>
      <c r="F103" s="30"/>
    </row>
    <row r="104" spans="1:6" x14ac:dyDescent="0.3">
      <c r="A104" s="31"/>
      <c r="B104" s="30" t="s">
        <v>49</v>
      </c>
      <c r="C104" s="30"/>
      <c r="D104" s="30"/>
      <c r="E104" s="30"/>
      <c r="F104" s="30"/>
    </row>
    <row r="105" spans="1:6" x14ac:dyDescent="0.3">
      <c r="A105" s="31"/>
      <c r="B105" s="30" t="s">
        <v>50</v>
      </c>
      <c r="C105" s="30"/>
      <c r="D105" s="30"/>
      <c r="E105" s="30"/>
      <c r="F105" s="30"/>
    </row>
    <row r="106" spans="1:6" x14ac:dyDescent="0.3">
      <c r="A106" s="31" t="s">
        <v>13</v>
      </c>
      <c r="B106" s="30" t="s">
        <v>51</v>
      </c>
      <c r="C106" s="32"/>
      <c r="D106" s="32"/>
      <c r="E106" s="32"/>
      <c r="F106" s="32"/>
    </row>
    <row r="107" spans="1:6" x14ac:dyDescent="0.3">
      <c r="A107" s="31"/>
      <c r="B107" s="30" t="s">
        <v>52</v>
      </c>
      <c r="C107" s="32"/>
      <c r="D107" s="32"/>
      <c r="E107" s="32"/>
      <c r="F107" s="32"/>
    </row>
    <row r="108" spans="1:6" x14ac:dyDescent="0.3">
      <c r="A108" s="31"/>
      <c r="B108" s="30" t="s">
        <v>53</v>
      </c>
      <c r="C108" s="32"/>
      <c r="D108" s="32"/>
      <c r="E108" s="32"/>
      <c r="F108" s="32"/>
    </row>
    <row r="109" spans="1:6" x14ac:dyDescent="0.3">
      <c r="A109" s="31" t="s">
        <v>13</v>
      </c>
      <c r="B109" s="30" t="s">
        <v>54</v>
      </c>
      <c r="C109" s="30"/>
      <c r="D109" s="30"/>
      <c r="E109" s="30"/>
      <c r="F109" s="30"/>
    </row>
    <row r="110" spans="1:6" x14ac:dyDescent="0.3">
      <c r="A110" s="31"/>
      <c r="B110" s="30" t="s">
        <v>55</v>
      </c>
      <c r="C110" s="30"/>
      <c r="D110" s="30"/>
      <c r="E110" s="30"/>
      <c r="F110" s="30"/>
    </row>
    <row r="111" spans="1:6" x14ac:dyDescent="0.3">
      <c r="A111" s="31" t="s">
        <v>13</v>
      </c>
      <c r="B111" s="30" t="s">
        <v>56</v>
      </c>
      <c r="C111" s="30"/>
      <c r="D111" s="30"/>
      <c r="E111" s="30"/>
      <c r="F111" s="30"/>
    </row>
    <row r="112" spans="1:6" x14ac:dyDescent="0.3">
      <c r="A112" s="31"/>
      <c r="B112" s="30" t="s">
        <v>57</v>
      </c>
      <c r="C112" s="30"/>
      <c r="D112" s="30"/>
      <c r="E112" s="30"/>
      <c r="F112" s="30"/>
    </row>
    <row r="113" spans="1:6" x14ac:dyDescent="0.3">
      <c r="A113" s="31"/>
      <c r="B113" s="30" t="s">
        <v>58</v>
      </c>
      <c r="C113" s="30"/>
      <c r="D113" s="30"/>
      <c r="E113" s="30"/>
      <c r="F113" s="30"/>
    </row>
    <row r="114" spans="1:6" x14ac:dyDescent="0.3">
      <c r="A114" s="31"/>
      <c r="B114" s="30" t="s">
        <v>59</v>
      </c>
      <c r="C114" s="30"/>
      <c r="D114" s="30"/>
      <c r="E114" s="30"/>
      <c r="F114" s="30"/>
    </row>
    <row r="115" spans="1:6" x14ac:dyDescent="0.3">
      <c r="A115" s="31" t="s">
        <v>13</v>
      </c>
      <c r="B115" s="30" t="s">
        <v>60</v>
      </c>
      <c r="C115" s="30"/>
      <c r="D115" s="30"/>
      <c r="E115" s="30"/>
      <c r="F115" s="30"/>
    </row>
    <row r="116" spans="1:6" x14ac:dyDescent="0.3">
      <c r="A116" s="31"/>
      <c r="B116" s="30" t="s">
        <v>61</v>
      </c>
      <c r="C116" s="30"/>
      <c r="D116" s="30"/>
      <c r="E116" s="30"/>
      <c r="F116" s="30"/>
    </row>
    <row r="117" spans="1:6" x14ac:dyDescent="0.3">
      <c r="A117" s="31" t="s">
        <v>13</v>
      </c>
      <c r="B117" s="31" t="s">
        <v>62</v>
      </c>
      <c r="C117" s="31"/>
      <c r="D117" s="31"/>
      <c r="E117" s="31"/>
      <c r="F117" s="31"/>
    </row>
    <row r="118" spans="1:6" x14ac:dyDescent="0.3">
      <c r="A118" s="31"/>
      <c r="B118" s="31" t="s">
        <v>63</v>
      </c>
      <c r="C118" s="31"/>
      <c r="D118" s="31"/>
      <c r="E118" s="31"/>
      <c r="F118" s="31"/>
    </row>
    <row r="119" spans="1:6" x14ac:dyDescent="0.3">
      <c r="A119" s="31"/>
      <c r="B119" s="31" t="s">
        <v>64</v>
      </c>
      <c r="C119" s="31"/>
      <c r="D119" s="31"/>
      <c r="E119" s="31"/>
      <c r="F119" s="31"/>
    </row>
  </sheetData>
  <pageMargins left="0.98425196850393704" right="0.19685039370078741" top="0.78740157480314965" bottom="0.78740157480314965" header="0.78740157480314965" footer="0.31496062992125984"/>
  <pageSetup paperSize="9" fitToWidth="0" fitToHeight="0" pageOrder="overThenDown" orientation="portrait" horizontalDpi="1200" verticalDpi="1200" r:id="rId1"/>
  <headerFooter alignWithMargins="0">
    <oddFooter>&amp;C&amp;10Stran &amp;P od &amp;N</oddFooter>
  </headerFooter>
  <rowBreaks count="2" manualBreakCount="2">
    <brk id="45" man="1"/>
    <brk id="66" man="1"/>
  </rowBreaks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56"/>
  <sheetViews>
    <sheetView tabSelected="1" view="pageBreakPreview" topLeftCell="A25" zoomScale="130" zoomScaleNormal="100" zoomScaleSheetLayoutView="130" workbookViewId="0">
      <selection activeCell="B28" sqref="B28"/>
    </sheetView>
  </sheetViews>
  <sheetFormatPr defaultColWidth="9" defaultRowHeight="14" x14ac:dyDescent="0.3"/>
  <cols>
    <col min="1" max="1" width="6.08203125" style="33" bestFit="1" customWidth="1"/>
    <col min="2" max="2" width="30.33203125" style="34" customWidth="1"/>
    <col min="3" max="3" width="8.5" style="35" customWidth="1"/>
    <col min="4" max="4" width="9.58203125" style="36" customWidth="1"/>
    <col min="5" max="5" width="11.08203125" style="37" bestFit="1" customWidth="1"/>
    <col min="6" max="6" width="12.75" style="36" customWidth="1"/>
    <col min="7" max="7" width="35.5" style="36" customWidth="1"/>
    <col min="8" max="255" width="8.5" style="36" customWidth="1"/>
    <col min="256" max="1023" width="10.75" style="38" customWidth="1"/>
    <col min="1024" max="1024" width="9" style="38" customWidth="1"/>
    <col min="1025" max="16384" width="9" style="38"/>
  </cols>
  <sheetData>
    <row r="1" spans="1:255" x14ac:dyDescent="0.3">
      <c r="C1" s="35" t="s">
        <v>65</v>
      </c>
      <c r="D1" s="37" t="s">
        <v>66</v>
      </c>
      <c r="E1" s="37" t="s">
        <v>67</v>
      </c>
      <c r="F1" s="37" t="s">
        <v>84</v>
      </c>
    </row>
    <row r="2" spans="1:255" x14ac:dyDescent="0.3">
      <c r="D2" s="37"/>
      <c r="F2" s="37"/>
    </row>
    <row r="3" spans="1:255" ht="15.5" x14ac:dyDescent="0.35">
      <c r="A3" s="39" t="s">
        <v>6</v>
      </c>
      <c r="B3" s="40" t="s">
        <v>83</v>
      </c>
    </row>
    <row r="4" spans="1:255" s="36" customFormat="1" ht="12.5" x14ac:dyDescent="0.25">
      <c r="A4" s="33"/>
      <c r="B4" s="34"/>
    </row>
    <row r="5" spans="1:255" s="44" customFormat="1" ht="15.5" x14ac:dyDescent="0.35">
      <c r="A5" s="41" t="s">
        <v>7</v>
      </c>
      <c r="B5" s="42" t="s">
        <v>8</v>
      </c>
      <c r="C5" s="35"/>
      <c r="D5" s="36"/>
      <c r="E5" s="37"/>
      <c r="F5" s="43"/>
    </row>
    <row r="6" spans="1:255" s="36" customFormat="1" ht="12.5" x14ac:dyDescent="0.25">
      <c r="A6" s="33"/>
      <c r="B6" s="46"/>
      <c r="C6" s="35"/>
      <c r="E6" s="37"/>
    </row>
    <row r="7" spans="1:255" s="52" customFormat="1" ht="112.5" x14ac:dyDescent="0.25">
      <c r="A7" s="33" t="s">
        <v>68</v>
      </c>
      <c r="B7" s="34" t="s">
        <v>87</v>
      </c>
      <c r="C7" s="35" t="s">
        <v>70</v>
      </c>
      <c r="D7" s="36">
        <v>1</v>
      </c>
      <c r="E7" s="37"/>
      <c r="F7" s="37">
        <f>+D7*E7</f>
        <v>0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</row>
    <row r="8" spans="1:255" s="52" customFormat="1" ht="12.5" x14ac:dyDescent="0.25">
      <c r="A8" s="33"/>
      <c r="B8" s="34"/>
      <c r="C8" s="35"/>
      <c r="D8" s="36"/>
      <c r="E8" s="37"/>
      <c r="F8" s="37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</row>
    <row r="9" spans="1:255" s="52" customFormat="1" ht="100" x14ac:dyDescent="0.25">
      <c r="A9" s="33" t="s">
        <v>69</v>
      </c>
      <c r="B9" s="34" t="s">
        <v>129</v>
      </c>
      <c r="C9" s="35" t="s">
        <v>70</v>
      </c>
      <c r="D9" s="36">
        <v>1</v>
      </c>
      <c r="E9" s="37"/>
      <c r="F9" s="37">
        <f t="shared" ref="F9" si="0">+D9*E9</f>
        <v>0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  <c r="IS9" s="36"/>
      <c r="IT9" s="36"/>
      <c r="IU9" s="36"/>
    </row>
    <row r="10" spans="1:255" s="52" customFormat="1" ht="12.5" x14ac:dyDescent="0.25">
      <c r="A10" s="33"/>
      <c r="B10" s="34"/>
      <c r="C10" s="35"/>
      <c r="D10" s="36"/>
      <c r="E10" s="37"/>
      <c r="F10" s="37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  <c r="IS10" s="36"/>
      <c r="IT10" s="36"/>
      <c r="IU10" s="36"/>
    </row>
    <row r="11" spans="1:255" s="52" customFormat="1" ht="62.5" x14ac:dyDescent="0.25">
      <c r="A11" s="33" t="s">
        <v>71</v>
      </c>
      <c r="B11" s="34" t="s">
        <v>94</v>
      </c>
      <c r="C11" s="35" t="s">
        <v>70</v>
      </c>
      <c r="D11" s="36">
        <v>1</v>
      </c>
      <c r="E11" s="37"/>
      <c r="F11" s="37">
        <f t="shared" ref="F11" si="1">+D11*E11</f>
        <v>0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  <c r="IS11" s="36"/>
      <c r="IT11" s="36"/>
      <c r="IU11" s="36"/>
    </row>
    <row r="12" spans="1:255" s="52" customFormat="1" ht="12.5" x14ac:dyDescent="0.25">
      <c r="A12" s="33"/>
      <c r="B12" s="34"/>
      <c r="C12" s="35"/>
      <c r="D12" s="36"/>
      <c r="E12" s="37"/>
      <c r="F12" s="37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  <c r="IS12" s="36"/>
      <c r="IT12" s="36"/>
      <c r="IU12" s="36"/>
    </row>
    <row r="13" spans="1:255" s="51" customFormat="1" x14ac:dyDescent="0.3">
      <c r="A13" s="45"/>
      <c r="B13" s="47" t="s">
        <v>73</v>
      </c>
      <c r="C13" s="48"/>
      <c r="D13" s="49"/>
      <c r="E13" s="50"/>
      <c r="F13" s="49">
        <f>SUM(F7:F12)</f>
        <v>0</v>
      </c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</row>
    <row r="14" spans="1:255" ht="15.5" x14ac:dyDescent="0.3">
      <c r="A14" s="41" t="s">
        <v>9</v>
      </c>
      <c r="B14" s="42" t="s">
        <v>85</v>
      </c>
    </row>
    <row r="15" spans="1:255" s="52" customFormat="1" ht="12.5" x14ac:dyDescent="0.25">
      <c r="A15" s="33"/>
      <c r="B15" s="46"/>
      <c r="C15" s="35"/>
      <c r="D15" s="36"/>
      <c r="E15" s="37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  <c r="IS15" s="36"/>
      <c r="IT15" s="36"/>
      <c r="IU15" s="36"/>
    </row>
    <row r="16" spans="1:255" s="52" customFormat="1" ht="100" x14ac:dyDescent="0.25">
      <c r="A16" s="33" t="s">
        <v>68</v>
      </c>
      <c r="B16" s="34" t="s">
        <v>98</v>
      </c>
      <c r="C16" s="35" t="s">
        <v>74</v>
      </c>
      <c r="D16" s="36">
        <v>1049.5</v>
      </c>
      <c r="E16" s="37"/>
      <c r="F16" s="37">
        <f t="shared" ref="F16:F38" si="2">+D16*E16</f>
        <v>0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  <c r="IS16" s="36"/>
      <c r="IT16" s="36"/>
      <c r="IU16" s="36"/>
    </row>
    <row r="17" spans="1:255" s="52" customFormat="1" ht="12.5" x14ac:dyDescent="0.25">
      <c r="A17" s="33"/>
      <c r="B17" s="34"/>
      <c r="C17" s="35"/>
      <c r="D17" s="36"/>
      <c r="E17" s="37"/>
      <c r="F17" s="37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  <c r="IS17" s="36"/>
      <c r="IT17" s="36"/>
      <c r="IU17" s="36"/>
    </row>
    <row r="18" spans="1:255" s="52" customFormat="1" ht="75" x14ac:dyDescent="0.25">
      <c r="A18" s="33" t="s">
        <v>69</v>
      </c>
      <c r="B18" s="34" t="s">
        <v>95</v>
      </c>
      <c r="C18" s="35" t="s">
        <v>74</v>
      </c>
      <c r="D18" s="36">
        <v>505.7</v>
      </c>
      <c r="E18" s="37"/>
      <c r="F18" s="37">
        <f t="shared" si="2"/>
        <v>0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</row>
    <row r="19" spans="1:255" s="52" customFormat="1" ht="12.5" x14ac:dyDescent="0.25">
      <c r="A19" s="33"/>
      <c r="B19" s="34"/>
      <c r="C19" s="35"/>
      <c r="D19" s="36"/>
      <c r="E19" s="37"/>
      <c r="F19" s="37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</row>
    <row r="20" spans="1:255" s="52" customFormat="1" ht="137.5" x14ac:dyDescent="0.25">
      <c r="A20" s="33" t="s">
        <v>71</v>
      </c>
      <c r="B20" s="34" t="s">
        <v>121</v>
      </c>
      <c r="C20" s="35" t="s">
        <v>74</v>
      </c>
      <c r="D20" s="36">
        <v>101.2</v>
      </c>
      <c r="E20" s="37"/>
      <c r="F20" s="37">
        <f t="shared" si="2"/>
        <v>0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</row>
    <row r="21" spans="1:255" s="52" customFormat="1" ht="12.5" x14ac:dyDescent="0.25">
      <c r="A21" s="33"/>
      <c r="B21" s="34"/>
      <c r="C21" s="35"/>
      <c r="D21" s="36"/>
      <c r="E21" s="37"/>
      <c r="F21" s="37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</row>
    <row r="22" spans="1:255" s="52" customFormat="1" ht="137.5" x14ac:dyDescent="0.25">
      <c r="A22" s="33" t="s">
        <v>72</v>
      </c>
      <c r="B22" s="34" t="s">
        <v>96</v>
      </c>
      <c r="C22" s="35" t="s">
        <v>97</v>
      </c>
      <c r="D22" s="36">
        <v>5</v>
      </c>
      <c r="E22" s="37"/>
      <c r="F22" s="37">
        <f t="shared" si="2"/>
        <v>0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</row>
    <row r="23" spans="1:255" s="52" customFormat="1" ht="12.5" x14ac:dyDescent="0.25">
      <c r="A23" s="33"/>
      <c r="B23" s="34"/>
      <c r="C23" s="35"/>
      <c r="D23" s="36"/>
      <c r="E23" s="37"/>
      <c r="F23" s="37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</row>
    <row r="24" spans="1:255" s="52" customFormat="1" ht="62.5" x14ac:dyDescent="0.25">
      <c r="A24" s="33" t="s">
        <v>75</v>
      </c>
      <c r="B24" s="34" t="s">
        <v>99</v>
      </c>
      <c r="C24" s="35" t="s">
        <v>74</v>
      </c>
      <c r="D24" s="36">
        <v>1049.5</v>
      </c>
      <c r="E24" s="37"/>
      <c r="F24" s="37">
        <f t="shared" si="2"/>
        <v>0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</row>
    <row r="25" spans="1:255" s="52" customFormat="1" ht="12.5" x14ac:dyDescent="0.25">
      <c r="A25" s="33"/>
      <c r="B25" s="34"/>
      <c r="C25" s="35"/>
      <c r="D25" s="36"/>
      <c r="E25" s="37"/>
      <c r="F25" s="37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</row>
    <row r="26" spans="1:255" s="52" customFormat="1" ht="212.5" x14ac:dyDescent="0.25">
      <c r="A26" s="33" t="s">
        <v>76</v>
      </c>
      <c r="B26" s="34" t="s">
        <v>100</v>
      </c>
      <c r="C26" s="35" t="s">
        <v>74</v>
      </c>
      <c r="D26" s="36">
        <v>1011.3</v>
      </c>
      <c r="E26" s="37"/>
      <c r="F26" s="37">
        <f t="shared" si="2"/>
        <v>0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</row>
    <row r="27" spans="1:255" s="52" customFormat="1" ht="12.5" x14ac:dyDescent="0.25">
      <c r="A27" s="33"/>
      <c r="B27" s="34"/>
      <c r="C27" s="35"/>
      <c r="D27" s="36"/>
      <c r="E27" s="37"/>
      <c r="F27" s="37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</row>
    <row r="28" spans="1:255" s="52" customFormat="1" ht="63.5" x14ac:dyDescent="0.25">
      <c r="A28" s="33" t="s">
        <v>77</v>
      </c>
      <c r="B28" s="34" t="s">
        <v>130</v>
      </c>
      <c r="C28" s="35" t="s">
        <v>74</v>
      </c>
      <c r="D28" s="36">
        <v>1011.3</v>
      </c>
      <c r="E28" s="37"/>
      <c r="F28" s="37">
        <f t="shared" si="2"/>
        <v>0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</row>
    <row r="29" spans="1:255" s="52" customFormat="1" ht="12.5" x14ac:dyDescent="0.25">
      <c r="A29" s="33"/>
      <c r="B29" s="34"/>
      <c r="C29" s="35"/>
      <c r="D29" s="36"/>
      <c r="E29" s="37"/>
      <c r="F29" s="37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  <c r="IS29" s="36"/>
      <c r="IT29" s="36"/>
      <c r="IU29" s="36"/>
    </row>
    <row r="30" spans="1:255" s="52" customFormat="1" ht="25" x14ac:dyDescent="0.25">
      <c r="A30" s="33" t="s">
        <v>106</v>
      </c>
      <c r="B30" s="34" t="s">
        <v>122</v>
      </c>
      <c r="C30" s="35" t="s">
        <v>74</v>
      </c>
      <c r="D30" s="36">
        <v>1011.3</v>
      </c>
      <c r="E30" s="37"/>
      <c r="F30" s="37">
        <f t="shared" si="2"/>
        <v>0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</row>
    <row r="31" spans="1:255" s="52" customFormat="1" ht="12.5" x14ac:dyDescent="0.25">
      <c r="A31" s="33"/>
      <c r="B31" s="34"/>
      <c r="C31" s="35"/>
      <c r="D31" s="36"/>
      <c r="E31" s="37"/>
      <c r="F31" s="37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</row>
    <row r="32" spans="1:255" s="52" customFormat="1" ht="112.5" x14ac:dyDescent="0.25">
      <c r="A32" s="33" t="s">
        <v>107</v>
      </c>
      <c r="B32" s="34" t="s">
        <v>119</v>
      </c>
      <c r="C32" s="35" t="s">
        <v>74</v>
      </c>
      <c r="D32" s="36">
        <v>1062.2</v>
      </c>
      <c r="E32" s="37"/>
      <c r="F32" s="37">
        <f t="shared" ref="F32" si="3">+D32*E32</f>
        <v>0</v>
      </c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</row>
    <row r="33" spans="1:255" s="52" customFormat="1" ht="12.5" x14ac:dyDescent="0.25">
      <c r="A33" s="33"/>
      <c r="B33" s="34"/>
      <c r="C33" s="35"/>
      <c r="D33" s="36"/>
      <c r="E33" s="37"/>
      <c r="F33" s="37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</row>
    <row r="34" spans="1:255" s="52" customFormat="1" ht="253" x14ac:dyDescent="0.25">
      <c r="A34" s="33" t="s">
        <v>108</v>
      </c>
      <c r="B34" s="55" t="s">
        <v>125</v>
      </c>
      <c r="C34" s="35" t="s">
        <v>74</v>
      </c>
      <c r="D34" s="36">
        <v>1062.2</v>
      </c>
      <c r="E34" s="37"/>
      <c r="F34" s="37">
        <f t="shared" si="2"/>
        <v>0</v>
      </c>
      <c r="G34" s="53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</row>
    <row r="35" spans="1:255" s="52" customFormat="1" ht="12.5" x14ac:dyDescent="0.25">
      <c r="A35" s="33"/>
      <c r="B35" s="54"/>
      <c r="C35" s="35"/>
      <c r="D35" s="36"/>
      <c r="E35" s="37"/>
      <c r="F35" s="37"/>
      <c r="G35" s="53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</row>
    <row r="36" spans="1:255" s="52" customFormat="1" ht="69" x14ac:dyDescent="0.25">
      <c r="A36" s="33" t="s">
        <v>109</v>
      </c>
      <c r="B36" s="56" t="s">
        <v>120</v>
      </c>
      <c r="C36" s="35" t="s">
        <v>78</v>
      </c>
      <c r="D36" s="36">
        <v>63.3</v>
      </c>
      <c r="E36" s="37"/>
      <c r="F36" s="37">
        <f t="shared" ref="F36" si="4">+D36*E36</f>
        <v>0</v>
      </c>
      <c r="G36" s="53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</row>
    <row r="37" spans="1:255" s="52" customFormat="1" ht="12.5" x14ac:dyDescent="0.25">
      <c r="A37" s="33"/>
      <c r="B37" s="34"/>
      <c r="C37" s="35"/>
      <c r="D37" s="36"/>
      <c r="E37" s="37"/>
      <c r="F37" s="37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</row>
    <row r="38" spans="1:255" s="52" customFormat="1" ht="62.5" x14ac:dyDescent="0.25">
      <c r="A38" s="33" t="s">
        <v>110</v>
      </c>
      <c r="B38" s="34" t="s">
        <v>101</v>
      </c>
      <c r="C38" s="35" t="s">
        <v>78</v>
      </c>
      <c r="D38" s="36">
        <v>31.8</v>
      </c>
      <c r="E38" s="37"/>
      <c r="F38" s="37">
        <f t="shared" si="2"/>
        <v>0</v>
      </c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</row>
    <row r="39" spans="1:255" s="52" customFormat="1" ht="12.5" x14ac:dyDescent="0.25">
      <c r="A39" s="33"/>
      <c r="B39" s="34"/>
      <c r="C39" s="35"/>
      <c r="D39" s="36"/>
      <c r="E39" s="37"/>
      <c r="F39" s="37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</row>
    <row r="40" spans="1:255" s="52" customFormat="1" ht="62.5" x14ac:dyDescent="0.25">
      <c r="A40" s="33" t="s">
        <v>111</v>
      </c>
      <c r="B40" s="34" t="s">
        <v>102</v>
      </c>
      <c r="C40" s="35" t="s">
        <v>78</v>
      </c>
      <c r="D40" s="36">
        <v>31.8</v>
      </c>
      <c r="E40" s="37"/>
      <c r="F40" s="37">
        <f t="shared" ref="F40:F52" si="5">+D40*E40</f>
        <v>0</v>
      </c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</row>
    <row r="41" spans="1:255" s="52" customFormat="1" ht="12.5" x14ac:dyDescent="0.25">
      <c r="A41" s="33"/>
      <c r="B41" s="34"/>
      <c r="C41" s="35"/>
      <c r="D41" s="36"/>
      <c r="E41" s="37"/>
      <c r="F41" s="37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</row>
    <row r="42" spans="1:255" s="52" customFormat="1" ht="25" x14ac:dyDescent="0.25">
      <c r="A42" s="33" t="s">
        <v>112</v>
      </c>
      <c r="B42" s="34" t="s">
        <v>118</v>
      </c>
      <c r="C42" s="35" t="s">
        <v>78</v>
      </c>
      <c r="D42" s="36">
        <v>63.6</v>
      </c>
      <c r="E42" s="37"/>
      <c r="F42" s="37">
        <f t="shared" ref="F42" si="6">+D42*E42</f>
        <v>0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  <c r="IP42" s="36"/>
      <c r="IQ42" s="36"/>
      <c r="IR42" s="36"/>
      <c r="IS42" s="36"/>
      <c r="IT42" s="36"/>
      <c r="IU42" s="36"/>
    </row>
    <row r="43" spans="1:255" s="52" customFormat="1" ht="12.5" x14ac:dyDescent="0.25">
      <c r="A43" s="33"/>
      <c r="B43" s="34"/>
      <c r="C43" s="35"/>
      <c r="D43" s="36"/>
      <c r="E43" s="37"/>
      <c r="F43" s="37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</row>
    <row r="44" spans="1:255" s="52" customFormat="1" ht="50" x14ac:dyDescent="0.25">
      <c r="A44" s="33" t="s">
        <v>113</v>
      </c>
      <c r="B44" s="34" t="s">
        <v>103</v>
      </c>
      <c r="C44" s="35" t="s">
        <v>78</v>
      </c>
      <c r="D44" s="36">
        <v>32</v>
      </c>
      <c r="E44" s="37"/>
      <c r="F44" s="37">
        <f t="shared" ref="F44" si="7">+D44*E44</f>
        <v>0</v>
      </c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</row>
    <row r="45" spans="1:255" s="52" customFormat="1" ht="12.5" x14ac:dyDescent="0.25">
      <c r="A45" s="33"/>
      <c r="B45" s="34"/>
      <c r="C45" s="35"/>
      <c r="D45" s="36"/>
      <c r="E45" s="37"/>
      <c r="F45" s="37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  <c r="IN45" s="36"/>
      <c r="IO45" s="36"/>
      <c r="IP45" s="36"/>
      <c r="IQ45" s="36"/>
      <c r="IR45" s="36"/>
      <c r="IS45" s="36"/>
      <c r="IT45" s="36"/>
      <c r="IU45" s="36"/>
    </row>
    <row r="46" spans="1:255" s="52" customFormat="1" ht="62.5" x14ac:dyDescent="0.25">
      <c r="A46" s="33" t="s">
        <v>114</v>
      </c>
      <c r="B46" s="34" t="s">
        <v>104</v>
      </c>
      <c r="C46" s="35" t="s">
        <v>78</v>
      </c>
      <c r="D46" s="36">
        <v>68</v>
      </c>
      <c r="E46" s="37"/>
      <c r="F46" s="37">
        <f t="shared" ref="F46" si="8">+D46*E46</f>
        <v>0</v>
      </c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6"/>
      <c r="EZ46" s="36"/>
      <c r="FA46" s="36"/>
      <c r="FB46" s="36"/>
      <c r="FC46" s="36"/>
      <c r="FD46" s="36"/>
      <c r="FE46" s="36"/>
      <c r="FF46" s="36"/>
      <c r="FG46" s="36"/>
      <c r="FH46" s="36"/>
      <c r="FI46" s="36"/>
      <c r="FJ46" s="36"/>
      <c r="FK46" s="36"/>
      <c r="FL46" s="36"/>
      <c r="FM46" s="36"/>
      <c r="FN46" s="36"/>
      <c r="FO46" s="36"/>
      <c r="FP46" s="36"/>
      <c r="FQ46" s="36"/>
      <c r="FR46" s="36"/>
      <c r="FS46" s="36"/>
      <c r="FT46" s="36"/>
      <c r="FU46" s="36"/>
      <c r="FV46" s="36"/>
      <c r="FW46" s="36"/>
      <c r="FX46" s="36"/>
      <c r="FY46" s="36"/>
      <c r="FZ46" s="36"/>
      <c r="GA46" s="36"/>
      <c r="GB46" s="36"/>
      <c r="GC46" s="36"/>
      <c r="GD46" s="36"/>
      <c r="GE46" s="36"/>
      <c r="GF46" s="36"/>
      <c r="GG46" s="36"/>
      <c r="GH46" s="36"/>
      <c r="GI46" s="36"/>
      <c r="GJ46" s="36"/>
      <c r="GK46" s="36"/>
      <c r="GL46" s="36"/>
      <c r="GM46" s="36"/>
      <c r="GN46" s="36"/>
      <c r="GO46" s="36"/>
      <c r="GP46" s="36"/>
      <c r="GQ46" s="36"/>
      <c r="GR46" s="36"/>
      <c r="GS46" s="36"/>
      <c r="GT46" s="36"/>
      <c r="GU46" s="36"/>
      <c r="GV46" s="36"/>
      <c r="GW46" s="36"/>
      <c r="GX46" s="36"/>
      <c r="GY46" s="36"/>
      <c r="GZ46" s="36"/>
      <c r="HA46" s="36"/>
      <c r="HB46" s="36"/>
      <c r="HC46" s="36"/>
      <c r="HD46" s="36"/>
      <c r="HE46" s="36"/>
      <c r="HF46" s="36"/>
      <c r="HG46" s="36"/>
      <c r="HH46" s="36"/>
      <c r="HI46" s="36"/>
      <c r="HJ46" s="36"/>
      <c r="HK46" s="36"/>
      <c r="HL46" s="36"/>
      <c r="HM46" s="36"/>
      <c r="HN46" s="36"/>
      <c r="HO46" s="36"/>
      <c r="HP46" s="36"/>
      <c r="HQ46" s="36"/>
      <c r="HR46" s="36"/>
      <c r="HS46" s="36"/>
      <c r="HT46" s="36"/>
      <c r="HU46" s="36"/>
      <c r="HV46" s="36"/>
      <c r="HW46" s="36"/>
      <c r="HX46" s="36"/>
      <c r="HY46" s="36"/>
      <c r="HZ46" s="36"/>
      <c r="IA46" s="36"/>
      <c r="IB46" s="36"/>
      <c r="IC46" s="36"/>
      <c r="ID46" s="36"/>
      <c r="IE46" s="36"/>
      <c r="IF46" s="36"/>
      <c r="IG46" s="36"/>
      <c r="IH46" s="36"/>
      <c r="II46" s="36"/>
      <c r="IJ46" s="36"/>
      <c r="IK46" s="36"/>
      <c r="IL46" s="36"/>
      <c r="IM46" s="36"/>
      <c r="IN46" s="36"/>
      <c r="IO46" s="36"/>
      <c r="IP46" s="36"/>
      <c r="IQ46" s="36"/>
      <c r="IR46" s="36"/>
      <c r="IS46" s="36"/>
      <c r="IT46" s="36"/>
      <c r="IU46" s="36"/>
    </row>
    <row r="47" spans="1:255" s="52" customFormat="1" ht="12.5" x14ac:dyDescent="0.25">
      <c r="A47" s="33"/>
      <c r="B47" s="34"/>
      <c r="C47" s="35"/>
      <c r="D47" s="36"/>
      <c r="E47" s="37"/>
      <c r="F47" s="37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36"/>
      <c r="CS47" s="36"/>
      <c r="CT47" s="36"/>
      <c r="CU47" s="36"/>
      <c r="CV47" s="36"/>
      <c r="CW47" s="36"/>
      <c r="CX47" s="36"/>
      <c r="CY47" s="36"/>
      <c r="CZ47" s="36"/>
      <c r="DA47" s="36"/>
      <c r="DB47" s="36"/>
      <c r="DC47" s="36"/>
      <c r="DD47" s="36"/>
      <c r="DE47" s="36"/>
      <c r="DF47" s="36"/>
      <c r="DG47" s="36"/>
      <c r="DH47" s="36"/>
      <c r="DI47" s="36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6"/>
      <c r="EL47" s="36"/>
      <c r="EM47" s="36"/>
      <c r="EN47" s="36"/>
      <c r="EO47" s="36"/>
      <c r="EP47" s="36"/>
      <c r="EQ47" s="36"/>
      <c r="ER47" s="36"/>
      <c r="ES47" s="36"/>
      <c r="ET47" s="36"/>
      <c r="EU47" s="36"/>
      <c r="EV47" s="36"/>
      <c r="EW47" s="36"/>
      <c r="EX47" s="36"/>
      <c r="EY47" s="36"/>
      <c r="EZ47" s="36"/>
      <c r="FA47" s="36"/>
      <c r="FB47" s="36"/>
      <c r="FC47" s="36"/>
      <c r="FD47" s="36"/>
      <c r="FE47" s="36"/>
      <c r="FF47" s="36"/>
      <c r="FG47" s="36"/>
      <c r="FH47" s="36"/>
      <c r="FI47" s="36"/>
      <c r="FJ47" s="36"/>
      <c r="FK47" s="36"/>
      <c r="FL47" s="36"/>
      <c r="FM47" s="36"/>
      <c r="FN47" s="36"/>
      <c r="FO47" s="36"/>
      <c r="FP47" s="36"/>
      <c r="FQ47" s="36"/>
      <c r="FR47" s="36"/>
      <c r="FS47" s="36"/>
      <c r="FT47" s="36"/>
      <c r="FU47" s="36"/>
      <c r="FV47" s="36"/>
      <c r="FW47" s="36"/>
      <c r="FX47" s="36"/>
      <c r="FY47" s="36"/>
      <c r="FZ47" s="36"/>
      <c r="GA47" s="36"/>
      <c r="GB47" s="36"/>
      <c r="GC47" s="36"/>
      <c r="GD47" s="36"/>
      <c r="GE47" s="36"/>
      <c r="GF47" s="36"/>
      <c r="GG47" s="36"/>
      <c r="GH47" s="36"/>
      <c r="GI47" s="36"/>
      <c r="GJ47" s="36"/>
      <c r="GK47" s="36"/>
      <c r="GL47" s="36"/>
      <c r="GM47" s="36"/>
      <c r="GN47" s="36"/>
      <c r="GO47" s="36"/>
      <c r="GP47" s="36"/>
      <c r="GQ47" s="36"/>
      <c r="GR47" s="36"/>
      <c r="GS47" s="36"/>
      <c r="GT47" s="36"/>
      <c r="GU47" s="36"/>
      <c r="GV47" s="36"/>
      <c r="GW47" s="36"/>
      <c r="GX47" s="36"/>
      <c r="GY47" s="36"/>
      <c r="GZ47" s="36"/>
      <c r="HA47" s="36"/>
      <c r="HB47" s="36"/>
      <c r="HC47" s="36"/>
      <c r="HD47" s="36"/>
      <c r="HE47" s="36"/>
      <c r="HF47" s="36"/>
      <c r="HG47" s="36"/>
      <c r="HH47" s="36"/>
      <c r="HI47" s="36"/>
      <c r="HJ47" s="36"/>
      <c r="HK47" s="36"/>
      <c r="HL47" s="36"/>
      <c r="HM47" s="36"/>
      <c r="HN47" s="36"/>
      <c r="HO47" s="36"/>
      <c r="HP47" s="36"/>
      <c r="HQ47" s="36"/>
      <c r="HR47" s="36"/>
      <c r="HS47" s="36"/>
      <c r="HT47" s="36"/>
      <c r="HU47" s="36"/>
      <c r="HV47" s="36"/>
      <c r="HW47" s="36"/>
      <c r="HX47" s="36"/>
      <c r="HY47" s="36"/>
      <c r="HZ47" s="36"/>
      <c r="IA47" s="36"/>
      <c r="IB47" s="36"/>
      <c r="IC47" s="36"/>
      <c r="ID47" s="36"/>
      <c r="IE47" s="36"/>
      <c r="IF47" s="36"/>
      <c r="IG47" s="36"/>
      <c r="IH47" s="36"/>
      <c r="II47" s="36"/>
      <c r="IJ47" s="36"/>
      <c r="IK47" s="36"/>
      <c r="IL47" s="36"/>
      <c r="IM47" s="36"/>
      <c r="IN47" s="36"/>
      <c r="IO47" s="36"/>
      <c r="IP47" s="36"/>
      <c r="IQ47" s="36"/>
      <c r="IR47" s="36"/>
      <c r="IS47" s="36"/>
      <c r="IT47" s="36"/>
      <c r="IU47" s="36"/>
    </row>
    <row r="48" spans="1:255" s="52" customFormat="1" ht="50" x14ac:dyDescent="0.25">
      <c r="A48" s="33" t="s">
        <v>117</v>
      </c>
      <c r="B48" s="34" t="s">
        <v>116</v>
      </c>
      <c r="C48" s="35" t="s">
        <v>78</v>
      </c>
      <c r="D48" s="36">
        <v>222.6</v>
      </c>
      <c r="E48" s="37"/>
      <c r="F48" s="37">
        <f t="shared" ref="F48" si="9">+D48*E48</f>
        <v>0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36"/>
      <c r="FI48" s="36"/>
      <c r="FJ48" s="36"/>
      <c r="FK48" s="36"/>
      <c r="FL48" s="36"/>
      <c r="FM48" s="36"/>
      <c r="FN48" s="36"/>
      <c r="FO48" s="36"/>
      <c r="FP48" s="36"/>
      <c r="FQ48" s="36"/>
      <c r="FR48" s="36"/>
      <c r="FS48" s="36"/>
      <c r="FT48" s="36"/>
      <c r="FU48" s="36"/>
      <c r="FV48" s="36"/>
      <c r="FW48" s="36"/>
      <c r="FX48" s="36"/>
      <c r="FY48" s="36"/>
      <c r="FZ48" s="36"/>
      <c r="GA48" s="36"/>
      <c r="GB48" s="36"/>
      <c r="GC48" s="36"/>
      <c r="GD48" s="36"/>
      <c r="GE48" s="36"/>
      <c r="GF48" s="36"/>
      <c r="GG48" s="36"/>
      <c r="GH48" s="36"/>
      <c r="GI48" s="36"/>
      <c r="GJ48" s="36"/>
      <c r="GK48" s="36"/>
      <c r="GL48" s="36"/>
      <c r="GM48" s="36"/>
      <c r="GN48" s="36"/>
      <c r="GO48" s="36"/>
      <c r="GP48" s="36"/>
      <c r="GQ48" s="36"/>
      <c r="GR48" s="36"/>
      <c r="GS48" s="36"/>
      <c r="GT48" s="36"/>
      <c r="GU48" s="36"/>
      <c r="GV48" s="36"/>
      <c r="GW48" s="36"/>
      <c r="GX48" s="36"/>
      <c r="GY48" s="36"/>
      <c r="GZ48" s="36"/>
      <c r="HA48" s="36"/>
      <c r="HB48" s="36"/>
      <c r="HC48" s="36"/>
      <c r="HD48" s="36"/>
      <c r="HE48" s="36"/>
      <c r="HF48" s="36"/>
      <c r="HG48" s="36"/>
      <c r="HH48" s="36"/>
      <c r="HI48" s="36"/>
      <c r="HJ48" s="36"/>
      <c r="HK48" s="36"/>
      <c r="HL48" s="36"/>
      <c r="HM48" s="36"/>
      <c r="HN48" s="36"/>
      <c r="HO48" s="36"/>
      <c r="HP48" s="36"/>
      <c r="HQ48" s="36"/>
      <c r="HR48" s="36"/>
      <c r="HS48" s="36"/>
      <c r="HT48" s="36"/>
      <c r="HU48" s="36"/>
      <c r="HV48" s="36"/>
      <c r="HW48" s="36"/>
      <c r="HX48" s="36"/>
      <c r="HY48" s="36"/>
      <c r="HZ48" s="36"/>
      <c r="IA48" s="36"/>
      <c r="IB48" s="36"/>
      <c r="IC48" s="36"/>
      <c r="ID48" s="36"/>
      <c r="IE48" s="36"/>
      <c r="IF48" s="36"/>
      <c r="IG48" s="36"/>
      <c r="IH48" s="36"/>
      <c r="II48" s="36"/>
      <c r="IJ48" s="36"/>
      <c r="IK48" s="36"/>
      <c r="IL48" s="36"/>
      <c r="IM48" s="36"/>
      <c r="IN48" s="36"/>
      <c r="IO48" s="36"/>
      <c r="IP48" s="36"/>
      <c r="IQ48" s="36"/>
      <c r="IR48" s="36"/>
      <c r="IS48" s="36"/>
      <c r="IT48" s="36"/>
      <c r="IU48" s="36"/>
    </row>
    <row r="49" spans="1:255" s="52" customFormat="1" ht="12.5" x14ac:dyDescent="0.25">
      <c r="A49" s="33"/>
      <c r="B49" s="34"/>
      <c r="C49" s="35"/>
      <c r="D49" s="36"/>
      <c r="E49" s="37"/>
      <c r="F49" s="37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36"/>
      <c r="FI49" s="36"/>
      <c r="FJ49" s="36"/>
      <c r="FK49" s="36"/>
      <c r="FL49" s="36"/>
      <c r="FM49" s="36"/>
      <c r="FN49" s="36"/>
      <c r="FO49" s="36"/>
      <c r="FP49" s="36"/>
      <c r="FQ49" s="36"/>
      <c r="FR49" s="36"/>
      <c r="FS49" s="36"/>
      <c r="FT49" s="36"/>
      <c r="FU49" s="36"/>
      <c r="FV49" s="36"/>
      <c r="FW49" s="36"/>
      <c r="FX49" s="36"/>
      <c r="FY49" s="36"/>
      <c r="FZ49" s="36"/>
      <c r="GA49" s="36"/>
      <c r="GB49" s="36"/>
      <c r="GC49" s="36"/>
      <c r="GD49" s="36"/>
      <c r="GE49" s="36"/>
      <c r="GF49" s="36"/>
      <c r="GG49" s="36"/>
      <c r="GH49" s="36"/>
      <c r="GI49" s="36"/>
      <c r="GJ49" s="36"/>
      <c r="GK49" s="36"/>
      <c r="GL49" s="36"/>
      <c r="GM49" s="36"/>
      <c r="GN49" s="36"/>
      <c r="GO49" s="36"/>
      <c r="GP49" s="36"/>
      <c r="GQ49" s="36"/>
      <c r="GR49" s="36"/>
      <c r="GS49" s="36"/>
      <c r="GT49" s="36"/>
      <c r="GU49" s="36"/>
      <c r="GV49" s="36"/>
      <c r="GW49" s="36"/>
      <c r="GX49" s="36"/>
      <c r="GY49" s="36"/>
      <c r="GZ49" s="36"/>
      <c r="HA49" s="36"/>
      <c r="HB49" s="36"/>
      <c r="HC49" s="36"/>
      <c r="HD49" s="36"/>
      <c r="HE49" s="36"/>
      <c r="HF49" s="36"/>
      <c r="HG49" s="36"/>
      <c r="HH49" s="36"/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36"/>
      <c r="HX49" s="36"/>
      <c r="HY49" s="36"/>
      <c r="HZ49" s="36"/>
      <c r="IA49" s="36"/>
      <c r="IB49" s="36"/>
      <c r="IC49" s="36"/>
      <c r="ID49" s="36"/>
      <c r="IE49" s="36"/>
      <c r="IF49" s="36"/>
      <c r="IG49" s="36"/>
      <c r="IH49" s="36"/>
      <c r="II49" s="36"/>
      <c r="IJ49" s="36"/>
      <c r="IK49" s="36"/>
      <c r="IL49" s="36"/>
      <c r="IM49" s="36"/>
      <c r="IN49" s="36"/>
      <c r="IO49" s="36"/>
      <c r="IP49" s="36"/>
      <c r="IQ49" s="36"/>
      <c r="IR49" s="36"/>
      <c r="IS49" s="36"/>
      <c r="IT49" s="36"/>
      <c r="IU49" s="36"/>
    </row>
    <row r="50" spans="1:255" s="52" customFormat="1" ht="62.5" x14ac:dyDescent="0.25">
      <c r="A50" s="33" t="s">
        <v>123</v>
      </c>
      <c r="B50" s="34" t="s">
        <v>115</v>
      </c>
      <c r="C50" s="35" t="s">
        <v>70</v>
      </c>
      <c r="D50" s="36">
        <v>1</v>
      </c>
      <c r="E50" s="37"/>
      <c r="F50" s="37">
        <f t="shared" ref="F50" si="10">+D50*E50</f>
        <v>0</v>
      </c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  <c r="IN50" s="36"/>
      <c r="IO50" s="36"/>
      <c r="IP50" s="36"/>
      <c r="IQ50" s="36"/>
      <c r="IR50" s="36"/>
      <c r="IS50" s="36"/>
      <c r="IT50" s="36"/>
      <c r="IU50" s="36"/>
    </row>
    <row r="51" spans="1:255" s="52" customFormat="1" ht="12.5" x14ac:dyDescent="0.25">
      <c r="A51" s="33"/>
      <c r="B51" s="34"/>
      <c r="C51" s="35"/>
      <c r="D51" s="36"/>
      <c r="E51" s="37"/>
      <c r="F51" s="37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  <c r="IN51" s="36"/>
      <c r="IO51" s="36"/>
      <c r="IP51" s="36"/>
      <c r="IQ51" s="36"/>
      <c r="IR51" s="36"/>
      <c r="IS51" s="36"/>
      <c r="IT51" s="36"/>
      <c r="IU51" s="36"/>
    </row>
    <row r="52" spans="1:255" s="52" customFormat="1" ht="75" x14ac:dyDescent="0.25">
      <c r="A52" s="33" t="s">
        <v>124</v>
      </c>
      <c r="B52" s="34" t="s">
        <v>127</v>
      </c>
      <c r="C52" s="35" t="s">
        <v>128</v>
      </c>
      <c r="D52" s="36">
        <v>5</v>
      </c>
      <c r="E52" s="37"/>
      <c r="F52" s="37">
        <f t="shared" si="5"/>
        <v>0</v>
      </c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6"/>
      <c r="BO52" s="36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36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6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6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6"/>
      <c r="EZ52" s="36"/>
      <c r="FA52" s="36"/>
      <c r="FB52" s="36"/>
      <c r="FC52" s="36"/>
      <c r="FD52" s="36"/>
      <c r="FE52" s="36"/>
      <c r="FF52" s="36"/>
      <c r="FG52" s="36"/>
      <c r="FH52" s="36"/>
      <c r="FI52" s="36"/>
      <c r="FJ52" s="36"/>
      <c r="FK52" s="36"/>
      <c r="FL52" s="36"/>
      <c r="FM52" s="36"/>
      <c r="FN52" s="36"/>
      <c r="FO52" s="36"/>
      <c r="FP52" s="36"/>
      <c r="FQ52" s="36"/>
      <c r="FR52" s="36"/>
      <c r="FS52" s="36"/>
      <c r="FT52" s="36"/>
      <c r="FU52" s="36"/>
      <c r="FV52" s="36"/>
      <c r="FW52" s="36"/>
      <c r="FX52" s="36"/>
      <c r="FY52" s="36"/>
      <c r="FZ52" s="36"/>
      <c r="GA52" s="36"/>
      <c r="GB52" s="36"/>
      <c r="GC52" s="36"/>
      <c r="GD52" s="36"/>
      <c r="GE52" s="36"/>
      <c r="GF52" s="36"/>
      <c r="GG52" s="36"/>
      <c r="GH52" s="36"/>
      <c r="GI52" s="36"/>
      <c r="GJ52" s="36"/>
      <c r="GK52" s="36"/>
      <c r="GL52" s="36"/>
      <c r="GM52" s="36"/>
      <c r="GN52" s="36"/>
      <c r="GO52" s="36"/>
      <c r="GP52" s="36"/>
      <c r="GQ52" s="36"/>
      <c r="GR52" s="36"/>
      <c r="GS52" s="36"/>
      <c r="GT52" s="36"/>
      <c r="GU52" s="36"/>
      <c r="GV52" s="36"/>
      <c r="GW52" s="36"/>
      <c r="GX52" s="36"/>
      <c r="GY52" s="36"/>
      <c r="GZ52" s="36"/>
      <c r="HA52" s="36"/>
      <c r="HB52" s="36"/>
      <c r="HC52" s="36"/>
      <c r="HD52" s="36"/>
      <c r="HE52" s="36"/>
      <c r="HF52" s="36"/>
      <c r="HG52" s="36"/>
      <c r="HH52" s="36"/>
      <c r="HI52" s="36"/>
      <c r="HJ52" s="36"/>
      <c r="HK52" s="36"/>
      <c r="HL52" s="36"/>
      <c r="HM52" s="36"/>
      <c r="HN52" s="36"/>
      <c r="HO52" s="36"/>
      <c r="HP52" s="36"/>
      <c r="HQ52" s="36"/>
      <c r="HR52" s="36"/>
      <c r="HS52" s="36"/>
      <c r="HT52" s="36"/>
      <c r="HU52" s="36"/>
      <c r="HV52" s="36"/>
      <c r="HW52" s="36"/>
      <c r="HX52" s="36"/>
      <c r="HY52" s="36"/>
      <c r="HZ52" s="36"/>
      <c r="IA52" s="36"/>
      <c r="IB52" s="36"/>
      <c r="IC52" s="36"/>
      <c r="ID52" s="36"/>
      <c r="IE52" s="36"/>
      <c r="IF52" s="36"/>
      <c r="IG52" s="36"/>
      <c r="IH52" s="36"/>
      <c r="II52" s="36"/>
      <c r="IJ52" s="36"/>
      <c r="IK52" s="36"/>
      <c r="IL52" s="36"/>
      <c r="IM52" s="36"/>
      <c r="IN52" s="36"/>
      <c r="IO52" s="36"/>
      <c r="IP52" s="36"/>
      <c r="IQ52" s="36"/>
      <c r="IR52" s="36"/>
      <c r="IS52" s="36"/>
      <c r="IT52" s="36"/>
      <c r="IU52" s="36"/>
    </row>
    <row r="53" spans="1:255" s="52" customFormat="1" ht="12.5" x14ac:dyDescent="0.25">
      <c r="A53" s="33"/>
      <c r="B53" s="34"/>
      <c r="C53" s="35"/>
      <c r="D53" s="36"/>
      <c r="E53" s="37"/>
      <c r="F53" s="37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  <c r="BO53" s="36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36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6"/>
      <c r="DG53" s="36"/>
      <c r="DH53" s="36"/>
      <c r="DI53" s="36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6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6"/>
      <c r="EZ53" s="36"/>
      <c r="FA53" s="36"/>
      <c r="FB53" s="36"/>
      <c r="FC53" s="36"/>
      <c r="FD53" s="36"/>
      <c r="FE53" s="36"/>
      <c r="FF53" s="36"/>
      <c r="FG53" s="36"/>
      <c r="FH53" s="36"/>
      <c r="FI53" s="36"/>
      <c r="FJ53" s="36"/>
      <c r="FK53" s="36"/>
      <c r="FL53" s="36"/>
      <c r="FM53" s="36"/>
      <c r="FN53" s="36"/>
      <c r="FO53" s="36"/>
      <c r="FP53" s="36"/>
      <c r="FQ53" s="36"/>
      <c r="FR53" s="36"/>
      <c r="FS53" s="36"/>
      <c r="FT53" s="36"/>
      <c r="FU53" s="36"/>
      <c r="FV53" s="36"/>
      <c r="FW53" s="36"/>
      <c r="FX53" s="36"/>
      <c r="FY53" s="36"/>
      <c r="FZ53" s="36"/>
      <c r="GA53" s="36"/>
      <c r="GB53" s="36"/>
      <c r="GC53" s="36"/>
      <c r="GD53" s="36"/>
      <c r="GE53" s="36"/>
      <c r="GF53" s="36"/>
      <c r="GG53" s="36"/>
      <c r="GH53" s="36"/>
      <c r="GI53" s="36"/>
      <c r="GJ53" s="36"/>
      <c r="GK53" s="36"/>
      <c r="GL53" s="36"/>
      <c r="GM53" s="36"/>
      <c r="GN53" s="36"/>
      <c r="GO53" s="36"/>
      <c r="GP53" s="36"/>
      <c r="GQ53" s="36"/>
      <c r="GR53" s="36"/>
      <c r="GS53" s="36"/>
      <c r="GT53" s="36"/>
      <c r="GU53" s="36"/>
      <c r="GV53" s="36"/>
      <c r="GW53" s="36"/>
      <c r="GX53" s="36"/>
      <c r="GY53" s="36"/>
      <c r="GZ53" s="36"/>
      <c r="HA53" s="36"/>
      <c r="HB53" s="36"/>
      <c r="HC53" s="36"/>
      <c r="HD53" s="36"/>
      <c r="HE53" s="36"/>
      <c r="HF53" s="36"/>
      <c r="HG53" s="36"/>
      <c r="HH53" s="36"/>
      <c r="HI53" s="36"/>
      <c r="HJ53" s="36"/>
      <c r="HK53" s="36"/>
      <c r="HL53" s="36"/>
      <c r="HM53" s="36"/>
      <c r="HN53" s="36"/>
      <c r="HO53" s="36"/>
      <c r="HP53" s="36"/>
      <c r="HQ53" s="36"/>
      <c r="HR53" s="36"/>
      <c r="HS53" s="36"/>
      <c r="HT53" s="36"/>
      <c r="HU53" s="36"/>
      <c r="HV53" s="36"/>
      <c r="HW53" s="36"/>
      <c r="HX53" s="36"/>
      <c r="HY53" s="36"/>
      <c r="HZ53" s="36"/>
      <c r="IA53" s="36"/>
      <c r="IB53" s="36"/>
      <c r="IC53" s="36"/>
      <c r="ID53" s="36"/>
      <c r="IE53" s="36"/>
      <c r="IF53" s="36"/>
      <c r="IG53" s="36"/>
      <c r="IH53" s="36"/>
      <c r="II53" s="36"/>
      <c r="IJ53" s="36"/>
      <c r="IK53" s="36"/>
      <c r="IL53" s="36"/>
      <c r="IM53" s="36"/>
      <c r="IN53" s="36"/>
      <c r="IO53" s="36"/>
      <c r="IP53" s="36"/>
      <c r="IQ53" s="36"/>
      <c r="IR53" s="36"/>
      <c r="IS53" s="36"/>
      <c r="IT53" s="36"/>
      <c r="IU53" s="36"/>
    </row>
    <row r="54" spans="1:255" s="52" customFormat="1" ht="50" x14ac:dyDescent="0.25">
      <c r="A54" s="33" t="s">
        <v>126</v>
      </c>
      <c r="B54" s="34" t="s">
        <v>105</v>
      </c>
      <c r="C54" s="35" t="s">
        <v>79</v>
      </c>
      <c r="D54" s="36">
        <v>26</v>
      </c>
      <c r="E54" s="37"/>
      <c r="F54" s="37">
        <f t="shared" ref="F54" si="11">+D54*E54</f>
        <v>0</v>
      </c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</row>
    <row r="55" spans="1:255" s="52" customFormat="1" ht="12.5" x14ac:dyDescent="0.25">
      <c r="A55" s="33"/>
      <c r="B55" s="34"/>
      <c r="C55" s="35"/>
      <c r="D55" s="36"/>
      <c r="E55" s="37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6"/>
      <c r="BO55" s="36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36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6"/>
      <c r="DG55" s="36"/>
      <c r="DH55" s="36"/>
      <c r="DI55" s="36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6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6"/>
      <c r="EZ55" s="36"/>
      <c r="FA55" s="36"/>
      <c r="FB55" s="36"/>
      <c r="FC55" s="36"/>
      <c r="FD55" s="36"/>
      <c r="FE55" s="36"/>
      <c r="FF55" s="36"/>
      <c r="FG55" s="36"/>
      <c r="FH55" s="36"/>
      <c r="FI55" s="36"/>
      <c r="FJ55" s="36"/>
      <c r="FK55" s="36"/>
      <c r="FL55" s="36"/>
      <c r="FM55" s="36"/>
      <c r="FN55" s="36"/>
      <c r="FO55" s="36"/>
      <c r="FP55" s="36"/>
      <c r="FQ55" s="36"/>
      <c r="FR55" s="36"/>
      <c r="FS55" s="36"/>
      <c r="FT55" s="36"/>
      <c r="FU55" s="36"/>
      <c r="FV55" s="36"/>
      <c r="FW55" s="36"/>
      <c r="FX55" s="36"/>
      <c r="FY55" s="36"/>
      <c r="FZ55" s="36"/>
      <c r="GA55" s="36"/>
      <c r="GB55" s="36"/>
      <c r="GC55" s="36"/>
      <c r="GD55" s="36"/>
      <c r="GE55" s="36"/>
      <c r="GF55" s="36"/>
      <c r="GG55" s="36"/>
      <c r="GH55" s="36"/>
      <c r="GI55" s="36"/>
      <c r="GJ55" s="36"/>
      <c r="GK55" s="36"/>
      <c r="GL55" s="36"/>
      <c r="GM55" s="36"/>
      <c r="GN55" s="36"/>
      <c r="GO55" s="36"/>
      <c r="GP55" s="36"/>
      <c r="GQ55" s="36"/>
      <c r="GR55" s="36"/>
      <c r="GS55" s="36"/>
      <c r="GT55" s="36"/>
      <c r="GU55" s="36"/>
      <c r="GV55" s="36"/>
      <c r="GW55" s="36"/>
      <c r="GX55" s="36"/>
      <c r="GY55" s="36"/>
      <c r="GZ55" s="36"/>
      <c r="HA55" s="36"/>
      <c r="HB55" s="36"/>
      <c r="HC55" s="36"/>
      <c r="HD55" s="36"/>
      <c r="HE55" s="36"/>
      <c r="HF55" s="36"/>
      <c r="HG55" s="36"/>
      <c r="HH55" s="36"/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36"/>
      <c r="HX55" s="36"/>
      <c r="HY55" s="36"/>
      <c r="HZ55" s="36"/>
      <c r="IA55" s="36"/>
      <c r="IB55" s="36"/>
      <c r="IC55" s="36"/>
      <c r="ID55" s="36"/>
      <c r="IE55" s="36"/>
      <c r="IF55" s="36"/>
      <c r="IG55" s="36"/>
      <c r="IH55" s="36"/>
      <c r="II55" s="36"/>
      <c r="IJ55" s="36"/>
      <c r="IK55" s="36"/>
      <c r="IL55" s="36"/>
      <c r="IM55" s="36"/>
      <c r="IN55" s="36"/>
      <c r="IO55" s="36"/>
      <c r="IP55" s="36"/>
      <c r="IQ55" s="36"/>
      <c r="IR55" s="36"/>
      <c r="IS55" s="36"/>
      <c r="IT55" s="36"/>
      <c r="IU55" s="36"/>
    </row>
    <row r="56" spans="1:255" s="51" customFormat="1" x14ac:dyDescent="0.3">
      <c r="A56" s="45"/>
      <c r="B56" s="47" t="s">
        <v>86</v>
      </c>
      <c r="C56" s="48"/>
      <c r="D56" s="49"/>
      <c r="E56" s="50"/>
      <c r="F56" s="49">
        <f>SUM(F15:F55)</f>
        <v>0</v>
      </c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  <c r="DB56" s="44"/>
      <c r="DC56" s="44"/>
      <c r="DD56" s="44"/>
      <c r="DE56" s="44"/>
      <c r="DF56" s="44"/>
      <c r="DG56" s="44"/>
      <c r="DH56" s="44"/>
      <c r="DI56" s="44"/>
      <c r="DJ56" s="44"/>
      <c r="DK56" s="44"/>
      <c r="DL56" s="44"/>
      <c r="DM56" s="44"/>
      <c r="DN56" s="44"/>
      <c r="DO56" s="44"/>
      <c r="DP56" s="44"/>
      <c r="DQ56" s="44"/>
      <c r="DR56" s="44"/>
      <c r="DS56" s="44"/>
      <c r="DT56" s="44"/>
      <c r="DU56" s="44"/>
      <c r="DV56" s="44"/>
      <c r="DW56" s="44"/>
      <c r="DX56" s="44"/>
      <c r="DY56" s="44"/>
      <c r="DZ56" s="44"/>
      <c r="EA56" s="44"/>
      <c r="EB56" s="44"/>
      <c r="EC56" s="44"/>
      <c r="ED56" s="44"/>
      <c r="EE56" s="44"/>
      <c r="EF56" s="44"/>
      <c r="EG56" s="44"/>
      <c r="EH56" s="44"/>
      <c r="EI56" s="44"/>
      <c r="EJ56" s="44"/>
      <c r="EK56" s="44"/>
      <c r="EL56" s="44"/>
      <c r="EM56" s="44"/>
      <c r="EN56" s="44"/>
      <c r="EO56" s="44"/>
      <c r="EP56" s="44"/>
      <c r="EQ56" s="44"/>
      <c r="ER56" s="44"/>
      <c r="ES56" s="44"/>
      <c r="ET56" s="44"/>
      <c r="EU56" s="44"/>
      <c r="EV56" s="44"/>
      <c r="EW56" s="44"/>
      <c r="EX56" s="44"/>
      <c r="EY56" s="44"/>
      <c r="EZ56" s="44"/>
      <c r="FA56" s="44"/>
      <c r="FB56" s="44"/>
      <c r="FC56" s="44"/>
      <c r="FD56" s="44"/>
      <c r="FE56" s="44"/>
      <c r="FF56" s="44"/>
      <c r="FG56" s="44"/>
      <c r="FH56" s="44"/>
      <c r="FI56" s="44"/>
      <c r="FJ56" s="44"/>
      <c r="FK56" s="44"/>
      <c r="FL56" s="44"/>
      <c r="FM56" s="44"/>
      <c r="FN56" s="44"/>
      <c r="FO56" s="44"/>
      <c r="FP56" s="44"/>
      <c r="FQ56" s="44"/>
      <c r="FR56" s="44"/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/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4"/>
      <c r="GR56" s="44"/>
      <c r="GS56" s="44"/>
      <c r="GT56" s="44"/>
      <c r="GU56" s="44"/>
      <c r="GV56" s="44"/>
      <c r="GW56" s="44"/>
      <c r="GX56" s="44"/>
      <c r="GY56" s="44"/>
      <c r="GZ56" s="44"/>
      <c r="HA56" s="44"/>
      <c r="HB56" s="44"/>
      <c r="HC56" s="44"/>
      <c r="HD56" s="44"/>
      <c r="HE56" s="44"/>
      <c r="HF56" s="44"/>
      <c r="HG56" s="44"/>
      <c r="HH56" s="44"/>
      <c r="HI56" s="44"/>
      <c r="HJ56" s="44"/>
      <c r="HK56" s="44"/>
      <c r="HL56" s="44"/>
      <c r="HM56" s="44"/>
      <c r="HN56" s="44"/>
      <c r="HO56" s="44"/>
      <c r="HP56" s="44"/>
      <c r="HQ56" s="44"/>
      <c r="HR56" s="44"/>
      <c r="HS56" s="44"/>
      <c r="HT56" s="44"/>
      <c r="HU56" s="44"/>
      <c r="HV56" s="44"/>
      <c r="HW56" s="44"/>
      <c r="HX56" s="44"/>
      <c r="HY56" s="44"/>
      <c r="HZ56" s="44"/>
      <c r="IA56" s="44"/>
      <c r="IB56" s="44"/>
      <c r="IC56" s="44"/>
      <c r="ID56" s="44"/>
      <c r="IE56" s="44"/>
      <c r="IF56" s="44"/>
      <c r="IG56" s="44"/>
      <c r="IH56" s="44"/>
      <c r="II56" s="44"/>
      <c r="IJ56" s="44"/>
      <c r="IK56" s="44"/>
      <c r="IL56" s="44"/>
      <c r="IM56" s="44"/>
      <c r="IN56" s="44"/>
      <c r="IO56" s="44"/>
      <c r="IP56" s="44"/>
      <c r="IQ56" s="44"/>
      <c r="IR56" s="44"/>
      <c r="IS56" s="44"/>
      <c r="IT56" s="44"/>
      <c r="IU56" s="44"/>
    </row>
  </sheetData>
  <phoneticPr fontId="19" type="noConversion"/>
  <pageMargins left="0.98425196850393692" right="0.19685039370078702" top="0.78740157480314998" bottom="0.78740157480315021" header="0.78740157480314998" footer="0.31496062992126012"/>
  <pageSetup paperSize="9" scale="98" fitToWidth="0" fitToHeight="0" pageOrder="overThenDown" orientation="portrait" horizontalDpi="1200" verticalDpi="1200" r:id="rId1"/>
  <headerFooter alignWithMargins="0">
    <oddFooter>&amp;C&amp;10Stran &amp;P od &amp;N</oddFoot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del</vt:lpstr>
      <vt:lpstr>'Popis del'!Področje_tiskanja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</dc:creator>
  <cp:lastModifiedBy>Bostjan Ferk</cp:lastModifiedBy>
  <cp:revision>8</cp:revision>
  <cp:lastPrinted>2025-07-09T08:44:23Z</cp:lastPrinted>
  <dcterms:created xsi:type="dcterms:W3CDTF">2004-02-10T12:38:31Z</dcterms:created>
  <dcterms:modified xsi:type="dcterms:W3CDTF">2026-07-27T08:09:45Z</dcterms:modified>
</cp:coreProperties>
</file>